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9600" windowHeight="11595" tabRatio="728" firstSheet="1" activeTab="7"/>
  </bookViews>
  <sheets>
    <sheet name="Claves" sheetId="2" state="hidden" r:id="rId1"/>
    <sheet name="Planificación Cobertura" sheetId="11" r:id="rId2"/>
    <sheet name="Cobertura campo" sheetId="14" r:id="rId3"/>
    <sheet name="Graficos cobertura" sheetId="15" r:id="rId4"/>
    <sheet name="Planificación Crítica" sheetId="16" r:id="rId5"/>
    <sheet name="Cobertura Crítica" sheetId="18" r:id="rId6"/>
    <sheet name="Graficos crítica" sheetId="19" r:id="rId7"/>
    <sheet name="Cobertura PPT" sheetId="20" r:id="rId8"/>
    <sheet name="Cobertura PPT (2)" sheetId="21" r:id="rId9"/>
  </sheets>
  <externalReferences>
    <externalReference r:id="rId10"/>
  </externalReferences>
  <definedNames>
    <definedName name="estrato1" localSheetId="2">#REF!</definedName>
    <definedName name="estrato1" localSheetId="8">#REF!</definedName>
    <definedName name="estrato1" localSheetId="6">#REF!</definedName>
    <definedName name="estrato1" localSheetId="4">#REF!</definedName>
    <definedName name="estrato1">#REF!</definedName>
    <definedName name="matriz25" localSheetId="2">#REF!</definedName>
    <definedName name="matriz25" localSheetId="8">#REF!</definedName>
    <definedName name="matriz25" localSheetId="6">#REF!</definedName>
    <definedName name="matriz25" localSheetId="4">#REF!</definedName>
    <definedName name="matriz25">#REF!</definedName>
  </definedNames>
  <calcPr calcId="145621"/>
</workbook>
</file>

<file path=xl/calcChain.xml><?xml version="1.0" encoding="utf-8"?>
<calcChain xmlns="http://schemas.openxmlformats.org/spreadsheetml/2006/main">
  <c r="B19" i="21" l="1"/>
  <c r="N19" i="21" s="1"/>
  <c r="B18" i="21"/>
  <c r="N18" i="21" s="1"/>
  <c r="B17" i="21"/>
  <c r="N17" i="21" s="1"/>
  <c r="B16" i="21"/>
  <c r="N16" i="21" s="1"/>
  <c r="B9" i="21"/>
  <c r="N9" i="21" s="1"/>
  <c r="B8" i="21"/>
  <c r="N8" i="21" s="1"/>
  <c r="B7" i="21"/>
  <c r="N7" i="21" s="1"/>
  <c r="B6" i="21"/>
  <c r="B15" i="21" l="1"/>
  <c r="B5" i="21"/>
  <c r="N15" i="21"/>
  <c r="N6" i="21"/>
  <c r="N5" i="21" s="1"/>
  <c r="F13" i="14"/>
  <c r="E13" i="14"/>
  <c r="D13" i="14"/>
  <c r="F13" i="18" l="1"/>
  <c r="E13" i="18"/>
  <c r="D13" i="18" l="1"/>
  <c r="H13" i="18" l="1"/>
  <c r="AP73" i="16"/>
  <c r="AP72" i="16"/>
  <c r="AP71" i="16"/>
  <c r="U94" i="16"/>
  <c r="V94" i="16"/>
  <c r="W94" i="16"/>
  <c r="X94" i="16"/>
  <c r="Y94" i="16"/>
  <c r="Z94" i="16"/>
  <c r="AA94" i="16"/>
  <c r="AB94" i="16"/>
  <c r="AC94" i="16"/>
  <c r="AD94" i="16"/>
  <c r="AE94" i="16"/>
  <c r="AF94" i="16"/>
  <c r="AG94" i="16"/>
  <c r="AH94" i="16"/>
  <c r="AI94" i="16"/>
  <c r="AJ94" i="16"/>
  <c r="AK94" i="16"/>
  <c r="AL94" i="16"/>
  <c r="AM94" i="16"/>
  <c r="AN94" i="16"/>
  <c r="AO94" i="16"/>
  <c r="AQ94" i="16"/>
  <c r="U93" i="16"/>
  <c r="V93" i="16"/>
  <c r="W93" i="16"/>
  <c r="X93" i="16"/>
  <c r="Y93" i="16"/>
  <c r="Z93" i="16"/>
  <c r="AA93" i="16"/>
  <c r="AB93" i="16"/>
  <c r="AC93" i="16"/>
  <c r="AD93" i="16"/>
  <c r="AE93" i="16"/>
  <c r="AF93" i="16"/>
  <c r="AG93" i="16"/>
  <c r="AH93" i="16"/>
  <c r="AI93" i="16"/>
  <c r="AJ93" i="16"/>
  <c r="AK93" i="16"/>
  <c r="AL93" i="16"/>
  <c r="AM93" i="16"/>
  <c r="AN93" i="16"/>
  <c r="AO93" i="16"/>
  <c r="AQ93" i="16"/>
  <c r="U92" i="16"/>
  <c r="V92" i="16"/>
  <c r="W92" i="16"/>
  <c r="X92" i="16"/>
  <c r="Y92" i="16"/>
  <c r="Z92" i="16"/>
  <c r="AA92" i="16"/>
  <c r="AB92" i="16"/>
  <c r="AC92" i="16"/>
  <c r="AD92" i="16"/>
  <c r="AE92" i="16"/>
  <c r="AF92" i="16"/>
  <c r="AG92" i="16"/>
  <c r="AH92" i="16"/>
  <c r="AI92" i="16"/>
  <c r="AJ92" i="16"/>
  <c r="AK92" i="16"/>
  <c r="AL92" i="16"/>
  <c r="AM92" i="16"/>
  <c r="AN92" i="16"/>
  <c r="AO92" i="16"/>
  <c r="T94" i="16"/>
  <c r="T93" i="16"/>
  <c r="T92" i="16"/>
  <c r="U31" i="16"/>
  <c r="V31" i="16"/>
  <c r="W31" i="16"/>
  <c r="X31" i="16"/>
  <c r="Y31" i="16"/>
  <c r="Z31" i="16"/>
  <c r="AA31" i="16"/>
  <c r="AB31" i="16"/>
  <c r="AC31" i="16"/>
  <c r="AD31" i="16"/>
  <c r="AE31" i="16"/>
  <c r="AF31" i="16"/>
  <c r="AG31" i="16"/>
  <c r="AH31" i="16"/>
  <c r="AI31" i="16"/>
  <c r="AJ31" i="16"/>
  <c r="AK31" i="16"/>
  <c r="AL31" i="16"/>
  <c r="AM31" i="16"/>
  <c r="AN31" i="16"/>
  <c r="AO31" i="16"/>
  <c r="AQ31" i="16"/>
  <c r="U30" i="16"/>
  <c r="V30" i="16"/>
  <c r="W30" i="16"/>
  <c r="X30" i="16"/>
  <c r="Y30" i="16"/>
  <c r="Z30" i="16"/>
  <c r="AA30" i="16"/>
  <c r="AB30" i="16"/>
  <c r="AC30" i="16"/>
  <c r="AD30" i="16"/>
  <c r="AE30" i="16"/>
  <c r="AF30" i="16"/>
  <c r="AG30" i="16"/>
  <c r="AH30" i="16"/>
  <c r="AI30" i="16"/>
  <c r="AJ30" i="16"/>
  <c r="AK30" i="16"/>
  <c r="AL30" i="16"/>
  <c r="AM30" i="16"/>
  <c r="AN30" i="16"/>
  <c r="AO30" i="16"/>
  <c r="AQ30" i="16"/>
  <c r="U29" i="16"/>
  <c r="V29" i="16"/>
  <c r="W29" i="16"/>
  <c r="X29" i="16"/>
  <c r="Y29" i="16"/>
  <c r="Z29" i="16"/>
  <c r="AA29" i="16"/>
  <c r="AB29" i="16"/>
  <c r="AC29" i="16"/>
  <c r="AD29" i="16"/>
  <c r="AE29" i="16"/>
  <c r="AF29" i="16"/>
  <c r="AG29" i="16"/>
  <c r="AH29" i="16"/>
  <c r="AI29" i="16"/>
  <c r="AJ29" i="16"/>
  <c r="AK29" i="16"/>
  <c r="AL29" i="16"/>
  <c r="AM29" i="16"/>
  <c r="AN29" i="16"/>
  <c r="AO29" i="16"/>
  <c r="T31" i="16"/>
  <c r="T30" i="16"/>
  <c r="T29" i="16"/>
  <c r="R71" i="16"/>
  <c r="R74" i="16"/>
  <c r="AQ71" i="16" l="1"/>
  <c r="C13" i="18"/>
  <c r="U94" i="11"/>
  <c r="V94" i="11"/>
  <c r="W94" i="11"/>
  <c r="X94" i="11"/>
  <c r="Y94" i="11"/>
  <c r="Z94" i="11"/>
  <c r="AA94" i="11"/>
  <c r="AB94" i="11"/>
  <c r="AC94" i="11"/>
  <c r="AD94" i="11"/>
  <c r="AE94" i="11"/>
  <c r="AF94" i="11"/>
  <c r="AG94" i="11"/>
  <c r="AH94" i="11"/>
  <c r="AI94" i="11"/>
  <c r="AJ94" i="11"/>
  <c r="AK94" i="11"/>
  <c r="AL94" i="11"/>
  <c r="AM94" i="11"/>
  <c r="AN94" i="11"/>
  <c r="AO94" i="11"/>
  <c r="T94" i="11"/>
  <c r="U93" i="11"/>
  <c r="V93" i="11"/>
  <c r="W93" i="11"/>
  <c r="X93" i="11"/>
  <c r="Y93" i="11"/>
  <c r="Z93" i="11"/>
  <c r="AA93" i="11"/>
  <c r="AB93" i="11"/>
  <c r="AC93" i="11"/>
  <c r="AD93" i="11"/>
  <c r="AE93" i="11"/>
  <c r="AF93" i="11"/>
  <c r="AG93" i="11"/>
  <c r="AH93" i="11"/>
  <c r="AI93" i="11"/>
  <c r="AJ93" i="11"/>
  <c r="AK93" i="11"/>
  <c r="AL93" i="11"/>
  <c r="AM93" i="11"/>
  <c r="AN93" i="11"/>
  <c r="AO93" i="11"/>
  <c r="T93" i="11"/>
  <c r="U92" i="11"/>
  <c r="V92" i="11"/>
  <c r="W92" i="11"/>
  <c r="X92" i="11"/>
  <c r="Y92" i="11"/>
  <c r="Z92" i="11"/>
  <c r="AA92" i="11"/>
  <c r="AB92" i="11"/>
  <c r="AC92" i="11"/>
  <c r="AD92" i="11"/>
  <c r="AE92" i="11"/>
  <c r="AF92" i="11"/>
  <c r="AG92" i="11"/>
  <c r="AH92" i="11"/>
  <c r="AI92" i="11"/>
  <c r="AJ92" i="11"/>
  <c r="AK92" i="11"/>
  <c r="AL92" i="11"/>
  <c r="AM92" i="11"/>
  <c r="AN92" i="11"/>
  <c r="AO92" i="11"/>
  <c r="T92" i="11"/>
  <c r="U70" i="11"/>
  <c r="V70" i="11"/>
  <c r="W70" i="11"/>
  <c r="X70" i="11"/>
  <c r="Y70" i="11"/>
  <c r="Z70" i="11"/>
  <c r="AA70" i="11"/>
  <c r="AB70" i="11"/>
  <c r="AC70" i="11"/>
  <c r="AD70" i="11"/>
  <c r="AE70" i="11"/>
  <c r="AF70" i="11"/>
  <c r="AG70" i="11"/>
  <c r="AH70" i="11"/>
  <c r="AI70" i="11"/>
  <c r="AJ70" i="11"/>
  <c r="AK70" i="11"/>
  <c r="AL70" i="11"/>
  <c r="AM70" i="11"/>
  <c r="AN70" i="11"/>
  <c r="AO70" i="11"/>
  <c r="U69" i="11"/>
  <c r="V69" i="11"/>
  <c r="W69" i="11"/>
  <c r="X69" i="11"/>
  <c r="Y69" i="11"/>
  <c r="Z69" i="11"/>
  <c r="AA69" i="11"/>
  <c r="AB69" i="11"/>
  <c r="AC69" i="11"/>
  <c r="AD69" i="11"/>
  <c r="AE69" i="11"/>
  <c r="AF69" i="11"/>
  <c r="AG69" i="11"/>
  <c r="AH69" i="11"/>
  <c r="AI69" i="11"/>
  <c r="AJ69" i="11"/>
  <c r="AK69" i="11"/>
  <c r="AL69" i="11"/>
  <c r="AM69" i="11"/>
  <c r="AN69" i="11"/>
  <c r="AO69" i="11"/>
  <c r="U68" i="11"/>
  <c r="V68" i="11"/>
  <c r="W68" i="11"/>
  <c r="X68" i="11"/>
  <c r="Y68" i="11"/>
  <c r="Z68" i="11"/>
  <c r="AA68" i="11"/>
  <c r="AB68" i="11"/>
  <c r="AC68" i="11"/>
  <c r="AD68" i="11"/>
  <c r="AE68" i="11"/>
  <c r="AF68" i="11"/>
  <c r="AG68" i="11"/>
  <c r="AH68" i="11"/>
  <c r="AI68" i="11"/>
  <c r="AJ68" i="11"/>
  <c r="AK68" i="11"/>
  <c r="AL68" i="11"/>
  <c r="AM68" i="11"/>
  <c r="AN68" i="11"/>
  <c r="AO68" i="11"/>
  <c r="U49" i="11"/>
  <c r="V49" i="11"/>
  <c r="W49" i="11"/>
  <c r="X49" i="11"/>
  <c r="Y49" i="11"/>
  <c r="Z49" i="11"/>
  <c r="AA49" i="11"/>
  <c r="AB49" i="11"/>
  <c r="AC49" i="11"/>
  <c r="AD49" i="11"/>
  <c r="AE49" i="11"/>
  <c r="AF49" i="11"/>
  <c r="AG49" i="11"/>
  <c r="AH49" i="11"/>
  <c r="AI49" i="11"/>
  <c r="AJ49" i="11"/>
  <c r="AK49" i="11"/>
  <c r="AL49" i="11"/>
  <c r="AM49" i="11"/>
  <c r="AN49" i="11"/>
  <c r="AO49" i="11"/>
  <c r="U48" i="11"/>
  <c r="V48" i="11"/>
  <c r="W48" i="11"/>
  <c r="X48" i="11"/>
  <c r="Y48" i="11"/>
  <c r="Z48" i="11"/>
  <c r="AA48" i="11"/>
  <c r="AB48" i="11"/>
  <c r="AC48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U47" i="11"/>
  <c r="V47" i="11"/>
  <c r="W47" i="11"/>
  <c r="X47" i="11"/>
  <c r="Y47" i="11"/>
  <c r="Z47" i="11"/>
  <c r="AA47" i="11"/>
  <c r="AB47" i="11"/>
  <c r="AC47" i="11"/>
  <c r="AD47" i="11"/>
  <c r="AE47" i="11"/>
  <c r="AF47" i="11"/>
  <c r="AG47" i="11"/>
  <c r="AH47" i="11"/>
  <c r="AI47" i="11"/>
  <c r="AJ47" i="11"/>
  <c r="AK47" i="11"/>
  <c r="AL47" i="11"/>
  <c r="AM47" i="11"/>
  <c r="AN47" i="11"/>
  <c r="AO47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AL31" i="11"/>
  <c r="AM31" i="11"/>
  <c r="AN31" i="11"/>
  <c r="AO31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AK30" i="11"/>
  <c r="AL30" i="11"/>
  <c r="AM30" i="11"/>
  <c r="AN30" i="11"/>
  <c r="AO30" i="11"/>
  <c r="U29" i="11"/>
  <c r="V29" i="11"/>
  <c r="W29" i="11"/>
  <c r="X29" i="11"/>
  <c r="Y29" i="11"/>
  <c r="Z29" i="11"/>
  <c r="AA29" i="11"/>
  <c r="AB29" i="11"/>
  <c r="AC29" i="11"/>
  <c r="AD29" i="11"/>
  <c r="AE29" i="11"/>
  <c r="AF29" i="11"/>
  <c r="AG29" i="11"/>
  <c r="AH29" i="11"/>
  <c r="AI29" i="11"/>
  <c r="AJ29" i="11"/>
  <c r="AK29" i="11"/>
  <c r="AL29" i="11"/>
  <c r="AL8" i="11" s="1"/>
  <c r="AM29" i="11"/>
  <c r="AN29" i="11"/>
  <c r="AO29" i="11"/>
  <c r="X8" i="11"/>
  <c r="AN8" i="11" l="1"/>
  <c r="AG8" i="11"/>
  <c r="AJ8" i="11"/>
  <c r="AF8" i="11"/>
  <c r="AK8" i="11"/>
  <c r="AB8" i="11"/>
  <c r="AH8" i="11"/>
  <c r="G13" i="18"/>
  <c r="V8" i="11"/>
  <c r="AC8" i="11"/>
  <c r="U8" i="11"/>
  <c r="AD8" i="11"/>
  <c r="Z8" i="11"/>
  <c r="AO8" i="11"/>
  <c r="Y8" i="11"/>
  <c r="AM8" i="11"/>
  <c r="AI8" i="11"/>
  <c r="AE8" i="11"/>
  <c r="W8" i="11"/>
  <c r="AA8" i="11"/>
  <c r="C12" i="14"/>
  <c r="C13" i="14"/>
  <c r="R71" i="11"/>
  <c r="R26" i="11"/>
  <c r="AP71" i="11"/>
  <c r="AP72" i="11"/>
  <c r="AP73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Q94" i="11"/>
  <c r="AQ93" i="11"/>
  <c r="AQ31" i="11"/>
  <c r="AQ30" i="11"/>
  <c r="T31" i="11"/>
  <c r="T30" i="11"/>
  <c r="T29" i="11"/>
  <c r="G13" i="14" l="1"/>
  <c r="H13" i="14"/>
  <c r="AO70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AO48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AO47" i="16"/>
  <c r="AN47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AO69" i="16" l="1"/>
  <c r="D33" i="14" l="1"/>
  <c r="D32" i="14"/>
  <c r="D31" i="14"/>
  <c r="D30" i="14"/>
  <c r="D29" i="14"/>
  <c r="D28" i="14"/>
  <c r="D33" i="18"/>
  <c r="D32" i="18"/>
  <c r="D31" i="18"/>
  <c r="D30" i="18"/>
  <c r="D29" i="18"/>
  <c r="D28" i="18"/>
  <c r="D19" i="18"/>
  <c r="C8" i="19" l="1"/>
  <c r="F33" i="18"/>
  <c r="F32" i="18"/>
  <c r="F31" i="18"/>
  <c r="F30" i="18"/>
  <c r="F29" i="18"/>
  <c r="F28" i="18"/>
  <c r="F26" i="18"/>
  <c r="F25" i="18"/>
  <c r="F24" i="18"/>
  <c r="F23" i="18"/>
  <c r="F22" i="18"/>
  <c r="F21" i="18"/>
  <c r="F19" i="18"/>
  <c r="F18" i="18"/>
  <c r="F17" i="18"/>
  <c r="F16" i="18"/>
  <c r="F15" i="18"/>
  <c r="F14" i="18"/>
  <c r="F11" i="18"/>
  <c r="F10" i="18"/>
  <c r="F9" i="18"/>
  <c r="F8" i="18"/>
  <c r="F7" i="18"/>
  <c r="E33" i="18"/>
  <c r="E32" i="18"/>
  <c r="E31" i="18"/>
  <c r="E30" i="18"/>
  <c r="E29" i="18"/>
  <c r="E28" i="18"/>
  <c r="E26" i="18"/>
  <c r="E25" i="18"/>
  <c r="E24" i="18"/>
  <c r="E23" i="18"/>
  <c r="E22" i="18"/>
  <c r="E21" i="18"/>
  <c r="E19" i="18"/>
  <c r="E18" i="18"/>
  <c r="E17" i="18"/>
  <c r="E16" i="18"/>
  <c r="E15" i="18"/>
  <c r="E14" i="18"/>
  <c r="E11" i="18"/>
  <c r="E10" i="18"/>
  <c r="E9" i="18"/>
  <c r="E8" i="18"/>
  <c r="E7" i="18"/>
  <c r="D26" i="18"/>
  <c r="D25" i="18"/>
  <c r="D24" i="18"/>
  <c r="D23" i="18"/>
  <c r="D22" i="18"/>
  <c r="D21" i="18"/>
  <c r="D18" i="18"/>
  <c r="D17" i="18"/>
  <c r="D16" i="18"/>
  <c r="D15" i="18"/>
  <c r="D14" i="18"/>
  <c r="D11" i="18"/>
  <c r="D10" i="18"/>
  <c r="D9" i="18"/>
  <c r="D8" i="18"/>
  <c r="D7" i="18"/>
  <c r="AP56" i="16"/>
  <c r="AP41" i="16"/>
  <c r="F140" i="19"/>
  <c r="F139" i="19"/>
  <c r="F138" i="19"/>
  <c r="F137" i="19"/>
  <c r="F136" i="19"/>
  <c r="F135" i="19"/>
  <c r="F134" i="19"/>
  <c r="F133" i="19"/>
  <c r="F132" i="19"/>
  <c r="F130" i="19"/>
  <c r="F129" i="19"/>
  <c r="F128" i="19"/>
  <c r="F127" i="19"/>
  <c r="F126" i="19"/>
  <c r="F125" i="19"/>
  <c r="F124" i="19"/>
  <c r="F123" i="19"/>
  <c r="F122" i="19"/>
  <c r="F120" i="19"/>
  <c r="F119" i="19"/>
  <c r="H119" i="19" s="1"/>
  <c r="E140" i="19"/>
  <c r="E139" i="19"/>
  <c r="E138" i="19"/>
  <c r="E137" i="19"/>
  <c r="E136" i="19"/>
  <c r="E135" i="19"/>
  <c r="E134" i="19"/>
  <c r="E133" i="19"/>
  <c r="E131" i="19"/>
  <c r="E130" i="19"/>
  <c r="E129" i="19"/>
  <c r="E128" i="19"/>
  <c r="E127" i="19"/>
  <c r="E126" i="19"/>
  <c r="E125" i="19"/>
  <c r="E123" i="19"/>
  <c r="E122" i="19"/>
  <c r="E121" i="19"/>
  <c r="E120" i="19"/>
  <c r="E119" i="19"/>
  <c r="G119" i="19" s="1"/>
  <c r="Q92" i="16"/>
  <c r="P92" i="16"/>
  <c r="O92" i="16"/>
  <c r="N92" i="16"/>
  <c r="M92" i="16"/>
  <c r="L92" i="16"/>
  <c r="K92" i="16"/>
  <c r="J92" i="16"/>
  <c r="I92" i="16"/>
  <c r="H92" i="16"/>
  <c r="G92" i="16"/>
  <c r="F92" i="16"/>
  <c r="E92" i="16"/>
  <c r="D92" i="16"/>
  <c r="C92" i="16"/>
  <c r="AP91" i="16"/>
  <c r="AP90" i="16"/>
  <c r="AP89" i="16"/>
  <c r="R89" i="16"/>
  <c r="AP88" i="16"/>
  <c r="AP87" i="16"/>
  <c r="AP86" i="16"/>
  <c r="R86" i="16"/>
  <c r="C18" i="18" s="1"/>
  <c r="AP85" i="16"/>
  <c r="AP84" i="16"/>
  <c r="AP83" i="16"/>
  <c r="R83" i="16"/>
  <c r="C17" i="18" s="1"/>
  <c r="AP82" i="16"/>
  <c r="AP81" i="16"/>
  <c r="AP80" i="16"/>
  <c r="R80" i="16"/>
  <c r="AP79" i="16"/>
  <c r="AP78" i="16"/>
  <c r="AP77" i="16"/>
  <c r="R77" i="16"/>
  <c r="AP76" i="16"/>
  <c r="AP94" i="16" s="1"/>
  <c r="AP75" i="16"/>
  <c r="AP74" i="16"/>
  <c r="AQ70" i="16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Z70" i="16"/>
  <c r="F96" i="19" s="1"/>
  <c r="Y70" i="16"/>
  <c r="F95" i="19" s="1"/>
  <c r="X70" i="16"/>
  <c r="F94" i="19" s="1"/>
  <c r="W70" i="16"/>
  <c r="F93" i="19" s="1"/>
  <c r="V70" i="16"/>
  <c r="F92" i="19" s="1"/>
  <c r="U70" i="16"/>
  <c r="F91" i="19" s="1"/>
  <c r="T70" i="16"/>
  <c r="F90" i="19" s="1"/>
  <c r="H90" i="19" s="1"/>
  <c r="AQ69" i="16"/>
  <c r="E111" i="19"/>
  <c r="E110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Z69" i="16"/>
  <c r="E96" i="19" s="1"/>
  <c r="Y69" i="16"/>
  <c r="E95" i="19" s="1"/>
  <c r="X69" i="16"/>
  <c r="E94" i="19" s="1"/>
  <c r="W69" i="16"/>
  <c r="E93" i="19" s="1"/>
  <c r="V69" i="16"/>
  <c r="E92" i="19" s="1"/>
  <c r="U69" i="16"/>
  <c r="E91" i="19" s="1"/>
  <c r="T69" i="16"/>
  <c r="E90" i="19" s="1"/>
  <c r="G90" i="19" s="1"/>
  <c r="AE8" i="16"/>
  <c r="Z68" i="16"/>
  <c r="Y68" i="16"/>
  <c r="W68" i="16"/>
  <c r="V68" i="16"/>
  <c r="U68" i="16"/>
  <c r="T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AP67" i="16"/>
  <c r="AP66" i="16"/>
  <c r="AP65" i="16"/>
  <c r="R65" i="16"/>
  <c r="C33" i="18" s="1"/>
  <c r="AP64" i="16"/>
  <c r="AP63" i="16"/>
  <c r="AP62" i="16"/>
  <c r="R62" i="16"/>
  <c r="AP61" i="16"/>
  <c r="AP60" i="16"/>
  <c r="AP59" i="16"/>
  <c r="R59" i="16"/>
  <c r="C31" i="18" s="1"/>
  <c r="AP58" i="16"/>
  <c r="AP57" i="16"/>
  <c r="R56" i="16"/>
  <c r="C30" i="18" s="1"/>
  <c r="AP55" i="16"/>
  <c r="AP54" i="16"/>
  <c r="AP53" i="16"/>
  <c r="R53" i="16"/>
  <c r="C29" i="18" s="1"/>
  <c r="AP52" i="16"/>
  <c r="AP51" i="16"/>
  <c r="AP50" i="16"/>
  <c r="R50" i="16"/>
  <c r="C28" i="18" s="1"/>
  <c r="AQ49" i="16"/>
  <c r="F83" i="19"/>
  <c r="F82" i="19"/>
  <c r="F81" i="19"/>
  <c r="F80" i="19"/>
  <c r="F79" i="19"/>
  <c r="F78" i="19"/>
  <c r="F76" i="19"/>
  <c r="F75" i="19"/>
  <c r="F74" i="19"/>
  <c r="F73" i="19"/>
  <c r="F72" i="19"/>
  <c r="F71" i="19"/>
  <c r="F70" i="19"/>
  <c r="F69" i="19"/>
  <c r="Z49" i="16"/>
  <c r="F68" i="19" s="1"/>
  <c r="Y49" i="16"/>
  <c r="F67" i="19" s="1"/>
  <c r="X49" i="16"/>
  <c r="F66" i="19" s="1"/>
  <c r="W49" i="16"/>
  <c r="V49" i="16"/>
  <c r="F64" i="19" s="1"/>
  <c r="U49" i="16"/>
  <c r="F63" i="19" s="1"/>
  <c r="T49" i="16"/>
  <c r="F62" i="19" s="1"/>
  <c r="H62" i="19" s="1"/>
  <c r="AQ48" i="16"/>
  <c r="E83" i="19"/>
  <c r="E82" i="19"/>
  <c r="E81" i="19"/>
  <c r="E79" i="19"/>
  <c r="E78" i="19"/>
  <c r="E77" i="19"/>
  <c r="E75" i="19"/>
  <c r="E74" i="19"/>
  <c r="E73" i="19"/>
  <c r="E71" i="19"/>
  <c r="E70" i="19"/>
  <c r="E69" i="19"/>
  <c r="Z48" i="16"/>
  <c r="Y48" i="16"/>
  <c r="E67" i="19" s="1"/>
  <c r="X48" i="16"/>
  <c r="E66" i="19" s="1"/>
  <c r="W48" i="16"/>
  <c r="E65" i="19" s="1"/>
  <c r="V48" i="16"/>
  <c r="U48" i="16"/>
  <c r="E63" i="19" s="1"/>
  <c r="T48" i="16"/>
  <c r="E62" i="19" s="1"/>
  <c r="G62" i="19" s="1"/>
  <c r="Z47" i="16"/>
  <c r="Y47" i="16"/>
  <c r="X47" i="16"/>
  <c r="W47" i="16"/>
  <c r="V47" i="16"/>
  <c r="U47" i="16"/>
  <c r="T47" i="16"/>
  <c r="D62" i="19" s="1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P46" i="16"/>
  <c r="AP45" i="16"/>
  <c r="AP44" i="16"/>
  <c r="R44" i="16"/>
  <c r="C11" i="18" s="1"/>
  <c r="AP43" i="16"/>
  <c r="AP42" i="16"/>
  <c r="R41" i="16"/>
  <c r="C10" i="18" s="1"/>
  <c r="AP40" i="16"/>
  <c r="AP39" i="16"/>
  <c r="AP38" i="16"/>
  <c r="R38" i="16"/>
  <c r="C9" i="18" s="1"/>
  <c r="AP37" i="16"/>
  <c r="AP36" i="16"/>
  <c r="AP35" i="16"/>
  <c r="R35" i="16"/>
  <c r="C8" i="18" s="1"/>
  <c r="AP34" i="16"/>
  <c r="AP33" i="16"/>
  <c r="AP32" i="16"/>
  <c r="R32" i="16"/>
  <c r="F54" i="19"/>
  <c r="F53" i="19"/>
  <c r="F52" i="19"/>
  <c r="F50" i="19"/>
  <c r="F49" i="19"/>
  <c r="F46" i="19"/>
  <c r="F45" i="19"/>
  <c r="F44" i="19"/>
  <c r="F41" i="19"/>
  <c r="F40" i="19"/>
  <c r="F38" i="19"/>
  <c r="F37" i="19"/>
  <c r="F36" i="19"/>
  <c r="F34" i="19"/>
  <c r="H34" i="19" s="1"/>
  <c r="E55" i="19"/>
  <c r="E53" i="19"/>
  <c r="E52" i="19"/>
  <c r="E51" i="19"/>
  <c r="E49" i="19"/>
  <c r="E48" i="19"/>
  <c r="E47" i="19"/>
  <c r="E45" i="19"/>
  <c r="E44" i="19"/>
  <c r="E40" i="19"/>
  <c r="E39" i="19"/>
  <c r="E37" i="19"/>
  <c r="E36" i="19"/>
  <c r="E35" i="19"/>
  <c r="AM8" i="16"/>
  <c r="AI8" i="16"/>
  <c r="AA8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AP28" i="16"/>
  <c r="AP27" i="16"/>
  <c r="AP26" i="16"/>
  <c r="R26" i="16"/>
  <c r="C26" i="18" s="1"/>
  <c r="AP25" i="16"/>
  <c r="AP24" i="16"/>
  <c r="AP23" i="16"/>
  <c r="R23" i="16"/>
  <c r="C25" i="18" s="1"/>
  <c r="AP22" i="16"/>
  <c r="AP21" i="16"/>
  <c r="AP20" i="16"/>
  <c r="R20" i="16"/>
  <c r="C24" i="18" s="1"/>
  <c r="AP19" i="16"/>
  <c r="AP18" i="16"/>
  <c r="AP17" i="16"/>
  <c r="R17" i="16"/>
  <c r="C23" i="18" s="1"/>
  <c r="AP16" i="16"/>
  <c r="AP15" i="16"/>
  <c r="AP14" i="16"/>
  <c r="R14" i="16"/>
  <c r="C22" i="18" s="1"/>
  <c r="AP13" i="16"/>
  <c r="AP12" i="16"/>
  <c r="AP11" i="16"/>
  <c r="R11" i="16"/>
  <c r="C21" i="18" s="1"/>
  <c r="AO9" i="16"/>
  <c r="E20" i="18" l="1"/>
  <c r="D16" i="21" s="1"/>
  <c r="F20" i="18"/>
  <c r="E16" i="21" s="1"/>
  <c r="AP31" i="16"/>
  <c r="AP30" i="16"/>
  <c r="R29" i="16"/>
  <c r="B16" i="20" s="1"/>
  <c r="C15" i="18"/>
  <c r="R92" i="16"/>
  <c r="B19" i="20" s="1"/>
  <c r="N19" i="20" s="1"/>
  <c r="F12" i="18"/>
  <c r="E19" i="21" s="1"/>
  <c r="D12" i="18"/>
  <c r="C19" i="21" s="1"/>
  <c r="O19" i="21" s="1"/>
  <c r="E12" i="18"/>
  <c r="D19" i="21" s="1"/>
  <c r="E8" i="16"/>
  <c r="AQ74" i="16"/>
  <c r="AP92" i="16"/>
  <c r="AP8" i="16" s="1"/>
  <c r="AP93" i="16"/>
  <c r="AQ77" i="16"/>
  <c r="AQ83" i="16"/>
  <c r="AQ86" i="16"/>
  <c r="AP29" i="16"/>
  <c r="G91" i="19"/>
  <c r="G92" i="19" s="1"/>
  <c r="G93" i="19" s="1"/>
  <c r="G94" i="19" s="1"/>
  <c r="G95" i="19" s="1"/>
  <c r="G96" i="19" s="1"/>
  <c r="G97" i="19" s="1"/>
  <c r="G98" i="19" s="1"/>
  <c r="G99" i="19" s="1"/>
  <c r="G100" i="19" s="1"/>
  <c r="G101" i="19" s="1"/>
  <c r="G102" i="19" s="1"/>
  <c r="G103" i="19" s="1"/>
  <c r="G104" i="19" s="1"/>
  <c r="G105" i="19" s="1"/>
  <c r="G106" i="19" s="1"/>
  <c r="G107" i="19" s="1"/>
  <c r="G108" i="19" s="1"/>
  <c r="Q8" i="16"/>
  <c r="M8" i="16"/>
  <c r="G8" i="16"/>
  <c r="R47" i="16"/>
  <c r="B17" i="20" s="1"/>
  <c r="N17" i="20" s="1"/>
  <c r="I8" i="16"/>
  <c r="AQ14" i="16"/>
  <c r="AQ23" i="16"/>
  <c r="D36" i="19"/>
  <c r="U9" i="16"/>
  <c r="D35" i="19"/>
  <c r="D110" i="19"/>
  <c r="AQ17" i="16"/>
  <c r="AQ26" i="16"/>
  <c r="G120" i="19"/>
  <c r="G121" i="19" s="1"/>
  <c r="G122" i="19" s="1"/>
  <c r="G123" i="19" s="1"/>
  <c r="AQ11" i="16"/>
  <c r="AQ20" i="16"/>
  <c r="H120" i="19"/>
  <c r="T9" i="16"/>
  <c r="X9" i="16"/>
  <c r="L8" i="16"/>
  <c r="AQ62" i="16"/>
  <c r="D103" i="19"/>
  <c r="H91" i="19"/>
  <c r="H92" i="19" s="1"/>
  <c r="H93" i="19" s="1"/>
  <c r="H94" i="19" s="1"/>
  <c r="H95" i="19" s="1"/>
  <c r="H96" i="19" s="1"/>
  <c r="H97" i="19" s="1"/>
  <c r="H98" i="19" s="1"/>
  <c r="H99" i="19" s="1"/>
  <c r="H100" i="19" s="1"/>
  <c r="H101" i="19" s="1"/>
  <c r="H102" i="19" s="1"/>
  <c r="H103" i="19" s="1"/>
  <c r="H104" i="19" s="1"/>
  <c r="H105" i="19" s="1"/>
  <c r="H106" i="19" s="1"/>
  <c r="H107" i="19" s="1"/>
  <c r="H108" i="19" s="1"/>
  <c r="H109" i="19" s="1"/>
  <c r="H110" i="19" s="1"/>
  <c r="H111" i="19" s="1"/>
  <c r="E11" i="19"/>
  <c r="U10" i="16"/>
  <c r="AC10" i="16"/>
  <c r="AD8" i="16"/>
  <c r="AH8" i="16"/>
  <c r="AL8" i="16"/>
  <c r="AQ32" i="16"/>
  <c r="AQ35" i="16"/>
  <c r="AQ38" i="16"/>
  <c r="C7" i="18"/>
  <c r="C6" i="18" s="1"/>
  <c r="U8" i="16"/>
  <c r="V8" i="16"/>
  <c r="C20" i="18"/>
  <c r="W8" i="16"/>
  <c r="C8" i="16"/>
  <c r="K8" i="16"/>
  <c r="O8" i="16"/>
  <c r="D8" i="16"/>
  <c r="H8" i="16"/>
  <c r="P8" i="16"/>
  <c r="F8" i="16"/>
  <c r="J8" i="16"/>
  <c r="N8" i="16"/>
  <c r="V9" i="16"/>
  <c r="AL9" i="16"/>
  <c r="W10" i="16"/>
  <c r="G63" i="19"/>
  <c r="H63" i="19"/>
  <c r="H64" i="19" s="1"/>
  <c r="AK10" i="16"/>
  <c r="AO10" i="16"/>
  <c r="E29" i="19"/>
  <c r="AN9" i="16"/>
  <c r="AM9" i="16"/>
  <c r="F26" i="19"/>
  <c r="AL10" i="16"/>
  <c r="F27" i="18"/>
  <c r="E18" i="21" s="1"/>
  <c r="F6" i="18"/>
  <c r="E17" i="21" s="1"/>
  <c r="AK9" i="16"/>
  <c r="AG10" i="16"/>
  <c r="AI10" i="16"/>
  <c r="AI9" i="16"/>
  <c r="AH10" i="16"/>
  <c r="F24" i="19"/>
  <c r="AJ9" i="16"/>
  <c r="AH9" i="16"/>
  <c r="AF9" i="16"/>
  <c r="F19" i="19"/>
  <c r="AD9" i="16"/>
  <c r="AC9" i="16"/>
  <c r="E23" i="19"/>
  <c r="F28" i="19"/>
  <c r="F18" i="19"/>
  <c r="E9" i="19"/>
  <c r="F8" i="19"/>
  <c r="H8" i="19" s="1"/>
  <c r="F47" i="19"/>
  <c r="F21" i="19" s="1"/>
  <c r="F55" i="19"/>
  <c r="F29" i="19" s="1"/>
  <c r="D69" i="19"/>
  <c r="D77" i="19"/>
  <c r="E72" i="19"/>
  <c r="E18" i="19" s="1"/>
  <c r="E76" i="19"/>
  <c r="E22" i="19" s="1"/>
  <c r="D99" i="19"/>
  <c r="D111" i="19"/>
  <c r="E109" i="19"/>
  <c r="E27" i="19" s="1"/>
  <c r="T8" i="16"/>
  <c r="T10" i="16"/>
  <c r="AM10" i="16"/>
  <c r="AQ56" i="16"/>
  <c r="AQ59" i="16"/>
  <c r="AQ65" i="16"/>
  <c r="AG9" i="16"/>
  <c r="E132" i="19"/>
  <c r="E21" i="19" s="1"/>
  <c r="V10" i="16"/>
  <c r="F121" i="19"/>
  <c r="C14" i="18"/>
  <c r="G10" i="18"/>
  <c r="G23" i="18"/>
  <c r="C34" i="19"/>
  <c r="D37" i="19"/>
  <c r="F35" i="19"/>
  <c r="F9" i="19" s="1"/>
  <c r="F48" i="19"/>
  <c r="F22" i="19" s="1"/>
  <c r="D66" i="19"/>
  <c r="D70" i="19"/>
  <c r="D74" i="19"/>
  <c r="D78" i="19"/>
  <c r="D82" i="19"/>
  <c r="D92" i="19"/>
  <c r="D96" i="19"/>
  <c r="D100" i="19"/>
  <c r="D104" i="19"/>
  <c r="D108" i="19"/>
  <c r="F43" i="19"/>
  <c r="F17" i="19" s="1"/>
  <c r="F51" i="19"/>
  <c r="F25" i="19" s="1"/>
  <c r="D65" i="19"/>
  <c r="D73" i="19"/>
  <c r="D81" i="19"/>
  <c r="E80" i="19"/>
  <c r="E26" i="19" s="1"/>
  <c r="D91" i="19"/>
  <c r="D95" i="19"/>
  <c r="D107" i="19"/>
  <c r="AA10" i="16"/>
  <c r="AN10" i="16"/>
  <c r="AB8" i="16"/>
  <c r="AF8" i="16"/>
  <c r="AJ8" i="16"/>
  <c r="AN8" i="16"/>
  <c r="AQ44" i="16"/>
  <c r="AD10" i="16"/>
  <c r="D121" i="19"/>
  <c r="D120" i="19"/>
  <c r="D119" i="19"/>
  <c r="D122" i="19"/>
  <c r="D123" i="19"/>
  <c r="AQ41" i="16"/>
  <c r="D34" i="19"/>
  <c r="D38" i="19"/>
  <c r="E46" i="19"/>
  <c r="E20" i="19" s="1"/>
  <c r="E50" i="19"/>
  <c r="E24" i="19" s="1"/>
  <c r="E54" i="19"/>
  <c r="E28" i="19" s="1"/>
  <c r="D63" i="19"/>
  <c r="D67" i="19"/>
  <c r="D71" i="19"/>
  <c r="D75" i="19"/>
  <c r="D79" i="19"/>
  <c r="D83" i="19"/>
  <c r="D93" i="19"/>
  <c r="D97" i="19"/>
  <c r="D101" i="19"/>
  <c r="D105" i="19"/>
  <c r="D109" i="19"/>
  <c r="AE10" i="16"/>
  <c r="N16" i="20"/>
  <c r="AC8" i="16"/>
  <c r="AG8" i="16"/>
  <c r="AK8" i="16"/>
  <c r="AO8" i="16"/>
  <c r="W9" i="16"/>
  <c r="AA9" i="16"/>
  <c r="AQ80" i="16"/>
  <c r="AQ89" i="16"/>
  <c r="AF10" i="16"/>
  <c r="F131" i="19"/>
  <c r="F20" i="19" s="1"/>
  <c r="C16" i="18"/>
  <c r="G16" i="18" s="1"/>
  <c r="C19" i="18"/>
  <c r="G19" i="18" s="1"/>
  <c r="C32" i="18"/>
  <c r="C27" i="18" s="1"/>
  <c r="E34" i="19"/>
  <c r="E43" i="19"/>
  <c r="E17" i="19" s="1"/>
  <c r="D64" i="19"/>
  <c r="D68" i="19"/>
  <c r="D72" i="19"/>
  <c r="D76" i="19"/>
  <c r="D80" i="19"/>
  <c r="E64" i="19"/>
  <c r="E10" i="19" s="1"/>
  <c r="F65" i="19"/>
  <c r="F11" i="19" s="1"/>
  <c r="F77" i="19"/>
  <c r="F23" i="19" s="1"/>
  <c r="D90" i="19"/>
  <c r="D94" i="19"/>
  <c r="D98" i="19"/>
  <c r="D102" i="19"/>
  <c r="D106" i="19"/>
  <c r="E38" i="19"/>
  <c r="E12" i="19" s="1"/>
  <c r="AB10" i="16"/>
  <c r="AB9" i="16"/>
  <c r="F42" i="19"/>
  <c r="F16" i="19" s="1"/>
  <c r="E42" i="19"/>
  <c r="E16" i="19" s="1"/>
  <c r="D55" i="19"/>
  <c r="D53" i="19"/>
  <c r="D42" i="19"/>
  <c r="D48" i="19"/>
  <c r="D44" i="19"/>
  <c r="D49" i="19"/>
  <c r="D54" i="19"/>
  <c r="Z8" i="16"/>
  <c r="D40" i="19"/>
  <c r="D45" i="19"/>
  <c r="D50" i="19"/>
  <c r="D41" i="19"/>
  <c r="D46" i="19"/>
  <c r="D52" i="19"/>
  <c r="D39" i="19"/>
  <c r="D43" i="19"/>
  <c r="D47" i="19"/>
  <c r="D51" i="19"/>
  <c r="E41" i="19"/>
  <c r="E15" i="19" s="1"/>
  <c r="F15" i="19"/>
  <c r="Z10" i="16"/>
  <c r="AP69" i="16"/>
  <c r="Z9" i="16"/>
  <c r="E68" i="19"/>
  <c r="E14" i="19" s="1"/>
  <c r="Y10" i="16"/>
  <c r="AP48" i="16"/>
  <c r="F39" i="19"/>
  <c r="F13" i="19" s="1"/>
  <c r="Y9" i="16"/>
  <c r="E124" i="19"/>
  <c r="E13" i="19" s="1"/>
  <c r="G11" i="18"/>
  <c r="G17" i="18"/>
  <c r="G24" i="18"/>
  <c r="G29" i="18"/>
  <c r="G33" i="18"/>
  <c r="G8" i="18"/>
  <c r="G18" i="18"/>
  <c r="G21" i="18"/>
  <c r="G25" i="18"/>
  <c r="G9" i="18"/>
  <c r="G15" i="18"/>
  <c r="G22" i="18"/>
  <c r="G26" i="18"/>
  <c r="G31" i="18"/>
  <c r="X10" i="16"/>
  <c r="X8" i="16"/>
  <c r="D137" i="19"/>
  <c r="D133" i="19"/>
  <c r="D129" i="19"/>
  <c r="D125" i="19"/>
  <c r="D140" i="19"/>
  <c r="D136" i="19"/>
  <c r="D132" i="19"/>
  <c r="D128" i="19"/>
  <c r="D124" i="19"/>
  <c r="D139" i="19"/>
  <c r="D135" i="19"/>
  <c r="D131" i="19"/>
  <c r="D127" i="19"/>
  <c r="D138" i="19"/>
  <c r="D134" i="19"/>
  <c r="D130" i="19"/>
  <c r="D126" i="19"/>
  <c r="Y8" i="16"/>
  <c r="F27" i="19"/>
  <c r="F14" i="19"/>
  <c r="F12" i="19"/>
  <c r="E25" i="19"/>
  <c r="E19" i="19"/>
  <c r="H28" i="18"/>
  <c r="H32" i="18"/>
  <c r="E27" i="18"/>
  <c r="D18" i="21" s="1"/>
  <c r="H31" i="18"/>
  <c r="H22" i="18"/>
  <c r="H30" i="18"/>
  <c r="H10" i="18"/>
  <c r="H21" i="18"/>
  <c r="H25" i="18"/>
  <c r="H26" i="18"/>
  <c r="H29" i="18"/>
  <c r="H33" i="18"/>
  <c r="H23" i="18"/>
  <c r="H24" i="18"/>
  <c r="H7" i="18"/>
  <c r="H8" i="18"/>
  <c r="H9" i="18"/>
  <c r="H11" i="18"/>
  <c r="G28" i="18"/>
  <c r="G30" i="18"/>
  <c r="D6" i="18"/>
  <c r="C17" i="21" s="1"/>
  <c r="O17" i="21" s="1"/>
  <c r="H14" i="18"/>
  <c r="H15" i="18"/>
  <c r="H16" i="18"/>
  <c r="H17" i="18"/>
  <c r="H18" i="18"/>
  <c r="H19" i="18"/>
  <c r="E6" i="18"/>
  <c r="D17" i="21" s="1"/>
  <c r="D20" i="18"/>
  <c r="C16" i="21" s="1"/>
  <c r="D27" i="18"/>
  <c r="C18" i="21" s="1"/>
  <c r="O18" i="21" s="1"/>
  <c r="AP47" i="16"/>
  <c r="AQ47" i="16" s="1"/>
  <c r="AE9" i="16"/>
  <c r="AJ10" i="16"/>
  <c r="AP70" i="16"/>
  <c r="AQ50" i="16"/>
  <c r="AP68" i="16"/>
  <c r="AQ53" i="16"/>
  <c r="AP49" i="16"/>
  <c r="R68" i="16"/>
  <c r="J19" i="21" l="1"/>
  <c r="I19" i="21"/>
  <c r="T19" i="21"/>
  <c r="G19" i="21"/>
  <c r="H17" i="21"/>
  <c r="Q17" i="21"/>
  <c r="F17" i="21"/>
  <c r="C15" i="21"/>
  <c r="O16" i="21"/>
  <c r="T17" i="21"/>
  <c r="G17" i="21"/>
  <c r="J17" i="21"/>
  <c r="I17" i="21"/>
  <c r="G18" i="21"/>
  <c r="J18" i="21"/>
  <c r="I18" i="21"/>
  <c r="T18" i="21"/>
  <c r="Q19" i="21"/>
  <c r="F19" i="21"/>
  <c r="H19" i="21"/>
  <c r="I16" i="21"/>
  <c r="T16" i="21"/>
  <c r="G16" i="21"/>
  <c r="E15" i="21"/>
  <c r="J16" i="21"/>
  <c r="Q18" i="21"/>
  <c r="F18" i="21"/>
  <c r="H18" i="21"/>
  <c r="H16" i="21"/>
  <c r="Q16" i="21"/>
  <c r="F16" i="21"/>
  <c r="D15" i="21"/>
  <c r="C17" i="20"/>
  <c r="O17" i="20" s="1"/>
  <c r="D17" i="20"/>
  <c r="Q17" i="20" s="1"/>
  <c r="U17" i="20" s="1"/>
  <c r="D16" i="20"/>
  <c r="Q16" i="20" s="1"/>
  <c r="U16" i="20" s="1"/>
  <c r="E17" i="20"/>
  <c r="S17" i="20" s="1"/>
  <c r="E19" i="20"/>
  <c r="S19" i="20" s="1"/>
  <c r="E16" i="20"/>
  <c r="S16" i="20" s="1"/>
  <c r="C18" i="20"/>
  <c r="O18" i="20" s="1"/>
  <c r="D18" i="20"/>
  <c r="Q18" i="20" s="1"/>
  <c r="E18" i="20"/>
  <c r="S18" i="20" s="1"/>
  <c r="D19" i="20"/>
  <c r="Q19" i="20" s="1"/>
  <c r="U19" i="20" s="1"/>
  <c r="C16" i="20"/>
  <c r="O16" i="20" s="1"/>
  <c r="C19" i="20"/>
  <c r="O19" i="20" s="1"/>
  <c r="G14" i="18"/>
  <c r="C12" i="18"/>
  <c r="C34" i="18" s="1"/>
  <c r="C119" i="19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AQ92" i="16"/>
  <c r="C62" i="19"/>
  <c r="C63" i="19" s="1"/>
  <c r="C64" i="19" s="1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G32" i="18"/>
  <c r="AQ29" i="16"/>
  <c r="H121" i="19"/>
  <c r="H122" i="19" s="1"/>
  <c r="H123" i="19" s="1"/>
  <c r="H124" i="19" s="1"/>
  <c r="H125" i="19" s="1"/>
  <c r="H126" i="19" s="1"/>
  <c r="H127" i="19" s="1"/>
  <c r="H128" i="19" s="1"/>
  <c r="H129" i="19" s="1"/>
  <c r="H130" i="19" s="1"/>
  <c r="H131" i="19" s="1"/>
  <c r="H132" i="19" s="1"/>
  <c r="H133" i="19" s="1"/>
  <c r="H134" i="19" s="1"/>
  <c r="H135" i="19" s="1"/>
  <c r="H136" i="19" s="1"/>
  <c r="H137" i="19" s="1"/>
  <c r="H138" i="19" s="1"/>
  <c r="H139" i="19" s="1"/>
  <c r="H140" i="19" s="1"/>
  <c r="G7" i="18"/>
  <c r="F10" i="19"/>
  <c r="D11" i="19"/>
  <c r="G109" i="19"/>
  <c r="G110" i="19" s="1"/>
  <c r="G111" i="19" s="1"/>
  <c r="D13" i="19"/>
  <c r="D29" i="19"/>
  <c r="D10" i="19"/>
  <c r="G64" i="19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124" i="19"/>
  <c r="G125" i="19" s="1"/>
  <c r="G126" i="19" s="1"/>
  <c r="G127" i="19" s="1"/>
  <c r="G128" i="19" s="1"/>
  <c r="G129" i="19" s="1"/>
  <c r="G130" i="19" s="1"/>
  <c r="G131" i="19" s="1"/>
  <c r="G132" i="19" s="1"/>
  <c r="G133" i="19" s="1"/>
  <c r="G134" i="19" s="1"/>
  <c r="G135" i="19" s="1"/>
  <c r="G136" i="19" s="1"/>
  <c r="G137" i="19" s="1"/>
  <c r="G138" i="19" s="1"/>
  <c r="G139" i="19" s="1"/>
  <c r="G140" i="19" s="1"/>
  <c r="E8" i="19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4" i="19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D9" i="19"/>
  <c r="D23" i="19"/>
  <c r="H9" i="19"/>
  <c r="H65" i="19"/>
  <c r="H66" i="19" s="1"/>
  <c r="H67" i="19" s="1"/>
  <c r="H68" i="19" s="1"/>
  <c r="H69" i="19" s="1"/>
  <c r="H70" i="19" s="1"/>
  <c r="H71" i="19" s="1"/>
  <c r="H72" i="19" s="1"/>
  <c r="H73" i="19" s="1"/>
  <c r="H74" i="19" s="1"/>
  <c r="H75" i="19" s="1"/>
  <c r="H76" i="19" s="1"/>
  <c r="H77" i="19" s="1"/>
  <c r="H78" i="19" s="1"/>
  <c r="H79" i="19" s="1"/>
  <c r="H80" i="19" s="1"/>
  <c r="H81" i="19" s="1"/>
  <c r="H82" i="19" s="1"/>
  <c r="H83" i="19" s="1"/>
  <c r="D27" i="19"/>
  <c r="H35" i="19"/>
  <c r="H36" i="19" s="1"/>
  <c r="H37" i="19" s="1"/>
  <c r="H38" i="19" s="1"/>
  <c r="H39" i="19" s="1"/>
  <c r="H40" i="19" s="1"/>
  <c r="H41" i="19" s="1"/>
  <c r="H42" i="19" s="1"/>
  <c r="H43" i="19" s="1"/>
  <c r="H44" i="19" s="1"/>
  <c r="H45" i="19" s="1"/>
  <c r="H46" i="19" s="1"/>
  <c r="H47" i="19" s="1"/>
  <c r="H48" i="19" s="1"/>
  <c r="H49" i="19" s="1"/>
  <c r="H50" i="19" s="1"/>
  <c r="H51" i="19" s="1"/>
  <c r="H52" i="19" s="1"/>
  <c r="H53" i="19" s="1"/>
  <c r="H54" i="19" s="1"/>
  <c r="H55" i="19" s="1"/>
  <c r="D8" i="19"/>
  <c r="D25" i="19"/>
  <c r="B18" i="20"/>
  <c r="C90" i="19"/>
  <c r="C91" i="19" s="1"/>
  <c r="C92" i="19" s="1"/>
  <c r="C93" i="19" s="1"/>
  <c r="C94" i="19" s="1"/>
  <c r="C95" i="19" s="1"/>
  <c r="C96" i="19" s="1"/>
  <c r="C97" i="19" s="1"/>
  <c r="C98" i="19" s="1"/>
  <c r="C99" i="19" s="1"/>
  <c r="C100" i="19" s="1"/>
  <c r="C101" i="19" s="1"/>
  <c r="C102" i="19" s="1"/>
  <c r="C103" i="19" s="1"/>
  <c r="C104" i="19" s="1"/>
  <c r="C105" i="19" s="1"/>
  <c r="C106" i="19" s="1"/>
  <c r="C107" i="19" s="1"/>
  <c r="C108" i="19" s="1"/>
  <c r="C109" i="19" s="1"/>
  <c r="C110" i="19" s="1"/>
  <c r="C111" i="19" s="1"/>
  <c r="D15" i="19"/>
  <c r="D12" i="19"/>
  <c r="C35" i="19"/>
  <c r="C36" i="19" s="1"/>
  <c r="C37" i="19" s="1"/>
  <c r="C38" i="19" s="1"/>
  <c r="C39" i="19" s="1"/>
  <c r="C40" i="19" s="1"/>
  <c r="C41" i="19" s="1"/>
  <c r="C42" i="19" s="1"/>
  <c r="C43" i="19" s="1"/>
  <c r="C44" i="19" s="1"/>
  <c r="C45" i="19" s="1"/>
  <c r="C46" i="19" s="1"/>
  <c r="C47" i="19" s="1"/>
  <c r="C48" i="19" s="1"/>
  <c r="C49" i="19" s="1"/>
  <c r="C50" i="19" s="1"/>
  <c r="C51" i="19" s="1"/>
  <c r="C52" i="19" s="1"/>
  <c r="C53" i="19" s="1"/>
  <c r="C54" i="19" s="1"/>
  <c r="C55" i="19" s="1"/>
  <c r="D24" i="19"/>
  <c r="D16" i="19"/>
  <c r="D26" i="19"/>
  <c r="D19" i="19"/>
  <c r="D20" i="19"/>
  <c r="D17" i="19"/>
  <c r="D14" i="19"/>
  <c r="D18" i="19"/>
  <c r="D28" i="19"/>
  <c r="D22" i="19"/>
  <c r="D21" i="19"/>
  <c r="AP9" i="16"/>
  <c r="G20" i="18"/>
  <c r="H27" i="18"/>
  <c r="G27" i="18"/>
  <c r="H20" i="18"/>
  <c r="F34" i="18"/>
  <c r="H12" i="18"/>
  <c r="E34" i="18"/>
  <c r="D34" i="18"/>
  <c r="H6" i="18"/>
  <c r="G6" i="18"/>
  <c r="AQ68" i="16"/>
  <c r="AP10" i="16"/>
  <c r="R8" i="16"/>
  <c r="V18" i="21" l="1"/>
  <c r="X18" i="21"/>
  <c r="Y16" i="21"/>
  <c r="T15" i="21"/>
  <c r="U19" i="21" s="1"/>
  <c r="W16" i="21"/>
  <c r="Z16" i="21"/>
  <c r="V19" i="21"/>
  <c r="X19" i="21"/>
  <c r="W17" i="21"/>
  <c r="Z17" i="21"/>
  <c r="Y17" i="21"/>
  <c r="U17" i="21"/>
  <c r="F15" i="21"/>
  <c r="H15" i="21"/>
  <c r="W18" i="21"/>
  <c r="Z18" i="21"/>
  <c r="Y18" i="21"/>
  <c r="Z19" i="21"/>
  <c r="Y19" i="21"/>
  <c r="W19" i="21"/>
  <c r="G15" i="21"/>
  <c r="J15" i="21"/>
  <c r="I15" i="21"/>
  <c r="O15" i="21"/>
  <c r="X17" i="21"/>
  <c r="V17" i="21"/>
  <c r="X16" i="21"/>
  <c r="Q15" i="21"/>
  <c r="R19" i="21" s="1"/>
  <c r="V16" i="21"/>
  <c r="Y16" i="20"/>
  <c r="G18" i="20"/>
  <c r="Y17" i="20"/>
  <c r="V17" i="20"/>
  <c r="H18" i="20"/>
  <c r="W16" i="20"/>
  <c r="W17" i="20"/>
  <c r="X16" i="20"/>
  <c r="X17" i="20"/>
  <c r="V16" i="20"/>
  <c r="W18" i="20"/>
  <c r="W19" i="20"/>
  <c r="J18" i="20"/>
  <c r="X19" i="20"/>
  <c r="I18" i="20"/>
  <c r="Y19" i="20"/>
  <c r="Q15" i="20"/>
  <c r="R16" i="20" s="1"/>
  <c r="O15" i="20"/>
  <c r="P16" i="20" s="1"/>
  <c r="V19" i="20"/>
  <c r="G12" i="18"/>
  <c r="H10" i="19"/>
  <c r="H11" i="19" s="1"/>
  <c r="H12" i="19" s="1"/>
  <c r="H13" i="19" s="1"/>
  <c r="H14" i="19" s="1"/>
  <c r="H15" i="19" s="1"/>
  <c r="H16" i="19" s="1"/>
  <c r="H17" i="19" s="1"/>
  <c r="H18" i="19" s="1"/>
  <c r="H19" i="19" s="1"/>
  <c r="H20" i="19" s="1"/>
  <c r="H21" i="19" s="1"/>
  <c r="H22" i="19" s="1"/>
  <c r="H23" i="19" s="1"/>
  <c r="H24" i="19" s="1"/>
  <c r="H25" i="19" s="1"/>
  <c r="H26" i="19" s="1"/>
  <c r="H27" i="19" s="1"/>
  <c r="H28" i="19" s="1"/>
  <c r="H29" i="19" s="1"/>
  <c r="F18" i="20"/>
  <c r="C9" i="19"/>
  <c r="N18" i="20"/>
  <c r="B15" i="20"/>
  <c r="S15" i="20"/>
  <c r="Y18" i="20"/>
  <c r="X18" i="20"/>
  <c r="V18" i="20"/>
  <c r="G34" i="18"/>
  <c r="C10" i="19"/>
  <c r="H34" i="18"/>
  <c r="U18" i="21" l="1"/>
  <c r="R16" i="21"/>
  <c r="V15" i="21"/>
  <c r="X15" i="21"/>
  <c r="R17" i="21"/>
  <c r="P17" i="21"/>
  <c r="P19" i="21"/>
  <c r="P18" i="21"/>
  <c r="Z15" i="21"/>
  <c r="Y15" i="21"/>
  <c r="W15" i="21"/>
  <c r="P16" i="21"/>
  <c r="U16" i="21"/>
  <c r="R18" i="21"/>
  <c r="P18" i="20"/>
  <c r="R17" i="20"/>
  <c r="P17" i="20"/>
  <c r="P19" i="20"/>
  <c r="R19" i="20"/>
  <c r="R18" i="20"/>
  <c r="X15" i="20"/>
  <c r="W15" i="20"/>
  <c r="U18" i="20"/>
  <c r="N15" i="20"/>
  <c r="U15" i="20" s="1"/>
  <c r="T18" i="20"/>
  <c r="T16" i="20"/>
  <c r="T17" i="20"/>
  <c r="T19" i="20"/>
  <c r="Y15" i="20"/>
  <c r="C11" i="19"/>
  <c r="C8" i="15"/>
  <c r="F33" i="14"/>
  <c r="E33" i="14"/>
  <c r="F32" i="14"/>
  <c r="E32" i="14"/>
  <c r="F31" i="14"/>
  <c r="E31" i="14"/>
  <c r="F30" i="14"/>
  <c r="E30" i="14"/>
  <c r="F29" i="14"/>
  <c r="E29" i="14"/>
  <c r="F28" i="14"/>
  <c r="E28" i="14"/>
  <c r="F26" i="14"/>
  <c r="E26" i="14"/>
  <c r="D26" i="14"/>
  <c r="F25" i="14"/>
  <c r="E25" i="14"/>
  <c r="D25" i="14"/>
  <c r="F24" i="14"/>
  <c r="E24" i="14"/>
  <c r="D24" i="14"/>
  <c r="F23" i="14"/>
  <c r="E23" i="14"/>
  <c r="D23" i="14"/>
  <c r="F22" i="14"/>
  <c r="E22" i="14"/>
  <c r="D22" i="14"/>
  <c r="F21" i="14"/>
  <c r="E21" i="14"/>
  <c r="D21" i="14"/>
  <c r="F19" i="14"/>
  <c r="E19" i="14"/>
  <c r="D19" i="14"/>
  <c r="F18" i="14"/>
  <c r="E18" i="14"/>
  <c r="D18" i="14"/>
  <c r="F17" i="14"/>
  <c r="E17" i="14"/>
  <c r="D17" i="14"/>
  <c r="F16" i="14"/>
  <c r="E16" i="14"/>
  <c r="D16" i="14"/>
  <c r="F15" i="14"/>
  <c r="E15" i="14"/>
  <c r="D15" i="14"/>
  <c r="F14" i="14"/>
  <c r="E14" i="14"/>
  <c r="D14" i="14"/>
  <c r="F11" i="14"/>
  <c r="E11" i="14"/>
  <c r="D11" i="14"/>
  <c r="F10" i="14"/>
  <c r="E10" i="14"/>
  <c r="D10" i="14"/>
  <c r="F9" i="14"/>
  <c r="E9" i="14"/>
  <c r="D9" i="14"/>
  <c r="F8" i="14"/>
  <c r="E8" i="14"/>
  <c r="D8" i="14"/>
  <c r="F7" i="14"/>
  <c r="E7" i="14"/>
  <c r="D7" i="14"/>
  <c r="E12" i="14" l="1"/>
  <c r="D9" i="21" s="1"/>
  <c r="F12" i="14"/>
  <c r="E9" i="21" s="1"/>
  <c r="D12" i="14"/>
  <c r="C9" i="21" s="1"/>
  <c r="O9" i="21" s="1"/>
  <c r="V15" i="20"/>
  <c r="F20" i="14"/>
  <c r="E6" i="21" s="1"/>
  <c r="C15" i="20"/>
  <c r="J19" i="20"/>
  <c r="I19" i="20"/>
  <c r="G19" i="20"/>
  <c r="H16" i="20"/>
  <c r="D15" i="20"/>
  <c r="F16" i="20"/>
  <c r="H17" i="20"/>
  <c r="F17" i="20"/>
  <c r="F19" i="20"/>
  <c r="H19" i="20"/>
  <c r="I16" i="20"/>
  <c r="E15" i="20"/>
  <c r="G16" i="20"/>
  <c r="J16" i="20"/>
  <c r="G17" i="20"/>
  <c r="J17" i="20"/>
  <c r="I17" i="20"/>
  <c r="C12" i="19"/>
  <c r="E6" i="14"/>
  <c r="D7" i="21" s="1"/>
  <c r="H30" i="14"/>
  <c r="H22" i="14"/>
  <c r="H19" i="14"/>
  <c r="H11" i="14"/>
  <c r="H33" i="14"/>
  <c r="H29" i="14"/>
  <c r="H25" i="14"/>
  <c r="H21" i="14"/>
  <c r="H15" i="14"/>
  <c r="H10" i="14"/>
  <c r="H32" i="14"/>
  <c r="H28" i="14"/>
  <c r="H24" i="14"/>
  <c r="H18" i="14"/>
  <c r="H14" i="14"/>
  <c r="H9" i="14"/>
  <c r="H31" i="14"/>
  <c r="H23" i="14"/>
  <c r="H17" i="14"/>
  <c r="H8" i="14"/>
  <c r="H26" i="14"/>
  <c r="H16" i="14"/>
  <c r="H7" i="14"/>
  <c r="D6" i="14"/>
  <c r="C7" i="21" s="1"/>
  <c r="O7" i="21" s="1"/>
  <c r="F27" i="14"/>
  <c r="E8" i="21" s="1"/>
  <c r="F6" i="14"/>
  <c r="E7" i="21" s="1"/>
  <c r="D20" i="14"/>
  <c r="C6" i="21" s="1"/>
  <c r="E27" i="14"/>
  <c r="D8" i="21" s="1"/>
  <c r="E20" i="14"/>
  <c r="D6" i="21" s="1"/>
  <c r="D27" i="14"/>
  <c r="C8" i="21" s="1"/>
  <c r="O8" i="21" s="1"/>
  <c r="I8" i="21" l="1"/>
  <c r="T8" i="21"/>
  <c r="G8" i="21"/>
  <c r="J8" i="21"/>
  <c r="H8" i="21"/>
  <c r="Q8" i="21"/>
  <c r="S18" i="21" s="1"/>
  <c r="F8" i="21"/>
  <c r="Q7" i="21"/>
  <c r="S17" i="21" s="1"/>
  <c r="F7" i="21"/>
  <c r="H7" i="21"/>
  <c r="C5" i="21"/>
  <c r="O6" i="21"/>
  <c r="J7" i="21"/>
  <c r="I7" i="21"/>
  <c r="T7" i="21"/>
  <c r="G7" i="21"/>
  <c r="Q6" i="21"/>
  <c r="S16" i="21" s="1"/>
  <c r="F6" i="21"/>
  <c r="D5" i="21"/>
  <c r="H6" i="21"/>
  <c r="T9" i="21"/>
  <c r="G9" i="21"/>
  <c r="J9" i="21"/>
  <c r="I9" i="21"/>
  <c r="G6" i="21"/>
  <c r="J6" i="21"/>
  <c r="I6" i="21"/>
  <c r="T6" i="21"/>
  <c r="E5" i="21"/>
  <c r="H9" i="21"/>
  <c r="Q9" i="21"/>
  <c r="S19" i="21" s="1"/>
  <c r="F9" i="21"/>
  <c r="E9" i="20"/>
  <c r="S9" i="20" s="1"/>
  <c r="C7" i="20"/>
  <c r="O7" i="20" s="1"/>
  <c r="D7" i="20"/>
  <c r="Q7" i="20" s="1"/>
  <c r="D9" i="20"/>
  <c r="Q9" i="20" s="1"/>
  <c r="C9" i="20"/>
  <c r="O9" i="20" s="1"/>
  <c r="E7" i="20"/>
  <c r="S7" i="20" s="1"/>
  <c r="F15" i="20"/>
  <c r="H15" i="20"/>
  <c r="J15" i="20"/>
  <c r="I15" i="20"/>
  <c r="G15" i="20"/>
  <c r="E8" i="20"/>
  <c r="D8" i="20"/>
  <c r="Q8" i="20" s="1"/>
  <c r="D6" i="20"/>
  <c r="Q6" i="20" s="1"/>
  <c r="C8" i="20"/>
  <c r="O8" i="20" s="1"/>
  <c r="C6" i="20"/>
  <c r="O6" i="20" s="1"/>
  <c r="H6" i="14"/>
  <c r="C13" i="19"/>
  <c r="H27" i="14"/>
  <c r="H20" i="14"/>
  <c r="H12" i="14"/>
  <c r="D34" i="14"/>
  <c r="E34" i="14"/>
  <c r="G5" i="21" l="1"/>
  <c r="I5" i="21"/>
  <c r="J5" i="21"/>
  <c r="W6" i="21"/>
  <c r="Z6" i="21"/>
  <c r="Y6" i="21"/>
  <c r="T5" i="21"/>
  <c r="U6" i="21" s="1"/>
  <c r="W9" i="21"/>
  <c r="Z9" i="21"/>
  <c r="Y9" i="21"/>
  <c r="Q5" i="21"/>
  <c r="V6" i="21"/>
  <c r="X6" i="21"/>
  <c r="X8" i="21"/>
  <c r="V8" i="21"/>
  <c r="Y8" i="21"/>
  <c r="W8" i="21"/>
  <c r="Z8" i="21"/>
  <c r="X9" i="21"/>
  <c r="V9" i="21"/>
  <c r="H5" i="21"/>
  <c r="F5" i="21"/>
  <c r="Z7" i="21"/>
  <c r="Y7" i="21"/>
  <c r="W7" i="21"/>
  <c r="O5" i="21"/>
  <c r="P6" i="21" s="1"/>
  <c r="V7" i="21"/>
  <c r="X7" i="21"/>
  <c r="H7" i="20"/>
  <c r="W9" i="20"/>
  <c r="Y9" i="20"/>
  <c r="Y7" i="20"/>
  <c r="X9" i="20"/>
  <c r="W7" i="20"/>
  <c r="H9" i="20"/>
  <c r="J9" i="20"/>
  <c r="I9" i="20"/>
  <c r="I7" i="20"/>
  <c r="X7" i="20"/>
  <c r="J7" i="20"/>
  <c r="S8" i="20"/>
  <c r="Q5" i="20"/>
  <c r="O5" i="20"/>
  <c r="W8" i="20"/>
  <c r="W6" i="20"/>
  <c r="J8" i="20"/>
  <c r="H8" i="20"/>
  <c r="I8" i="20"/>
  <c r="H6" i="20"/>
  <c r="D5" i="20"/>
  <c r="C5" i="20"/>
  <c r="C14" i="19"/>
  <c r="H34" i="14"/>
  <c r="U9" i="21" l="1"/>
  <c r="U7" i="21"/>
  <c r="U8" i="21"/>
  <c r="R7" i="21"/>
  <c r="S15" i="21"/>
  <c r="R6" i="21"/>
  <c r="R9" i="21"/>
  <c r="R8" i="21"/>
  <c r="Z5" i="21"/>
  <c r="Y5" i="21"/>
  <c r="W5" i="21"/>
  <c r="P8" i="21"/>
  <c r="P9" i="21"/>
  <c r="P7" i="21"/>
  <c r="V5" i="21"/>
  <c r="X5" i="21"/>
  <c r="X8" i="20"/>
  <c r="Y8" i="20"/>
  <c r="R6" i="20"/>
  <c r="R9" i="20"/>
  <c r="R7" i="20"/>
  <c r="R8" i="20"/>
  <c r="P6" i="20"/>
  <c r="P9" i="20"/>
  <c r="P7" i="20"/>
  <c r="P8" i="20"/>
  <c r="W5" i="20"/>
  <c r="H5" i="20"/>
  <c r="C15" i="19"/>
  <c r="C16" i="19" l="1"/>
  <c r="C17" i="19" l="1"/>
  <c r="C18" i="19" l="1"/>
  <c r="C19" i="19" l="1"/>
  <c r="C20" i="19" l="1"/>
  <c r="C21" i="19" l="1"/>
  <c r="C22" i="19" l="1"/>
  <c r="C23" i="19" l="1"/>
  <c r="C24" i="19" l="1"/>
  <c r="C25" i="19" l="1"/>
  <c r="C26" i="19" l="1"/>
  <c r="C27" i="19" l="1"/>
  <c r="C29" i="19" l="1"/>
  <c r="C28" i="19"/>
  <c r="F120" i="15" l="1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9" i="15"/>
  <c r="F140" i="15"/>
  <c r="F119" i="15"/>
  <c r="H119" i="15" s="1"/>
  <c r="H120" i="15" s="1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AQ70" i="11"/>
  <c r="T70" i="11"/>
  <c r="F90" i="15" s="1"/>
  <c r="H90" i="15" s="1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AQ49" i="11"/>
  <c r="T49" i="11"/>
  <c r="F62" i="15" s="1"/>
  <c r="H62" i="15" s="1"/>
  <c r="H63" i="15" s="1"/>
  <c r="H64" i="15" s="1"/>
  <c r="H65" i="15" s="1"/>
  <c r="F35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34" i="15"/>
  <c r="AP91" i="11"/>
  <c r="AP88" i="11"/>
  <c r="AP85" i="11"/>
  <c r="AP82" i="11"/>
  <c r="AP79" i="11"/>
  <c r="AP76" i="11"/>
  <c r="AP67" i="11"/>
  <c r="AP64" i="11"/>
  <c r="AP61" i="11"/>
  <c r="AP58" i="11"/>
  <c r="AP52" i="11"/>
  <c r="AP55" i="11"/>
  <c r="AP46" i="11"/>
  <c r="AP43" i="11"/>
  <c r="AP40" i="11"/>
  <c r="AP37" i="11"/>
  <c r="AP34" i="11"/>
  <c r="AP31" i="11"/>
  <c r="H121" i="15" l="1"/>
  <c r="H122" i="15" s="1"/>
  <c r="H123" i="15" s="1"/>
  <c r="H124" i="15" s="1"/>
  <c r="H125" i="15" s="1"/>
  <c r="H126" i="15" s="1"/>
  <c r="H127" i="15" s="1"/>
  <c r="H128" i="15" s="1"/>
  <c r="H129" i="15" s="1"/>
  <c r="H130" i="15" s="1"/>
  <c r="H131" i="15" s="1"/>
  <c r="H132" i="15" s="1"/>
  <c r="H133" i="15" s="1"/>
  <c r="H134" i="15" s="1"/>
  <c r="H135" i="15" s="1"/>
  <c r="H136" i="15" s="1"/>
  <c r="H137" i="15" s="1"/>
  <c r="H66" i="15"/>
  <c r="H67" i="15" s="1"/>
  <c r="H68" i="15" s="1"/>
  <c r="H69" i="15" s="1"/>
  <c r="H70" i="15" s="1"/>
  <c r="H71" i="15" s="1"/>
  <c r="H72" i="15" s="1"/>
  <c r="H73" i="15" s="1"/>
  <c r="H74" i="15" s="1"/>
  <c r="H75" i="15" s="1"/>
  <c r="H76" i="15" s="1"/>
  <c r="H77" i="15" s="1"/>
  <c r="H78" i="15" s="1"/>
  <c r="H79" i="15" s="1"/>
  <c r="H80" i="15" s="1"/>
  <c r="H81" i="15" s="1"/>
  <c r="H82" i="15" s="1"/>
  <c r="H83" i="15" s="1"/>
  <c r="AP94" i="11"/>
  <c r="H91" i="15"/>
  <c r="H92" i="15" s="1"/>
  <c r="H93" i="15" s="1"/>
  <c r="H94" i="15" s="1"/>
  <c r="H95" i="15" s="1"/>
  <c r="H96" i="15" s="1"/>
  <c r="H97" i="15" s="1"/>
  <c r="H98" i="15" s="1"/>
  <c r="H99" i="15" s="1"/>
  <c r="H100" i="15" s="1"/>
  <c r="H101" i="15" s="1"/>
  <c r="H102" i="15" s="1"/>
  <c r="H103" i="15" s="1"/>
  <c r="H104" i="15" s="1"/>
  <c r="H105" i="15" s="1"/>
  <c r="H106" i="15" s="1"/>
  <c r="H107" i="15" s="1"/>
  <c r="H108" i="15" s="1"/>
  <c r="H109" i="15" s="1"/>
  <c r="H110" i="15" s="1"/>
  <c r="H111" i="15" s="1"/>
  <c r="F8" i="15"/>
  <c r="H8" i="15" s="1"/>
  <c r="H34" i="15"/>
  <c r="H35" i="15" s="1"/>
  <c r="AN10" i="11"/>
  <c r="F23" i="15"/>
  <c r="H23" i="15" s="1"/>
  <c r="F19" i="15"/>
  <c r="H19" i="15" s="1"/>
  <c r="AI10" i="11"/>
  <c r="AE10" i="11"/>
  <c r="F13" i="15"/>
  <c r="H13" i="15" s="1"/>
  <c r="AL10" i="11"/>
  <c r="AH10" i="11"/>
  <c r="AD10" i="11"/>
  <c r="F26" i="15"/>
  <c r="H26" i="15" s="1"/>
  <c r="F22" i="15"/>
  <c r="H22" i="15" s="1"/>
  <c r="F18" i="15"/>
  <c r="H18" i="15" s="1"/>
  <c r="V10" i="11"/>
  <c r="F36" i="15"/>
  <c r="AM10" i="11"/>
  <c r="F138" i="15"/>
  <c r="F27" i="15" s="1"/>
  <c r="H27" i="15" s="1"/>
  <c r="AK10" i="11"/>
  <c r="AG10" i="11"/>
  <c r="AC10" i="11"/>
  <c r="F29" i="15"/>
  <c r="H29" i="15" s="1"/>
  <c r="F25" i="15"/>
  <c r="H25" i="15" s="1"/>
  <c r="F21" i="15"/>
  <c r="H21" i="15" s="1"/>
  <c r="F17" i="15"/>
  <c r="H17" i="15" s="1"/>
  <c r="AO10" i="11"/>
  <c r="AJ10" i="11"/>
  <c r="AF10" i="11"/>
  <c r="U10" i="11"/>
  <c r="F28" i="15"/>
  <c r="H28" i="15" s="1"/>
  <c r="F24" i="15"/>
  <c r="H24" i="15" s="1"/>
  <c r="F20" i="15"/>
  <c r="H20" i="15" s="1"/>
  <c r="F9" i="15"/>
  <c r="H9" i="15" s="1"/>
  <c r="AB10" i="11"/>
  <c r="F16" i="15"/>
  <c r="H16" i="15" s="1"/>
  <c r="AA10" i="11"/>
  <c r="F15" i="15"/>
  <c r="H15" i="15" s="1"/>
  <c r="F14" i="15"/>
  <c r="H14" i="15" s="1"/>
  <c r="Z10" i="11"/>
  <c r="Y10" i="11"/>
  <c r="AP70" i="11"/>
  <c r="X10" i="11"/>
  <c r="F12" i="15"/>
  <c r="H12" i="15" s="1"/>
  <c r="AP49" i="11"/>
  <c r="W10" i="11"/>
  <c r="F11" i="15"/>
  <c r="H11" i="15" s="1"/>
  <c r="T10" i="11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G119" i="15" s="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D92" i="11"/>
  <c r="C92" i="11"/>
  <c r="AP90" i="11"/>
  <c r="AP89" i="11"/>
  <c r="R89" i="11"/>
  <c r="C19" i="14" s="1"/>
  <c r="G19" i="14" s="1"/>
  <c r="AP87" i="11"/>
  <c r="AP86" i="11"/>
  <c r="R86" i="11"/>
  <c r="C18" i="14" s="1"/>
  <c r="G18" i="14" s="1"/>
  <c r="AP84" i="11"/>
  <c r="AP83" i="11"/>
  <c r="R83" i="11"/>
  <c r="C17" i="14" s="1"/>
  <c r="G17" i="14" s="1"/>
  <c r="AP81" i="11"/>
  <c r="AP80" i="11"/>
  <c r="R80" i="11"/>
  <c r="C16" i="14" s="1"/>
  <c r="G16" i="14" s="1"/>
  <c r="AP78" i="11"/>
  <c r="AP77" i="11"/>
  <c r="R77" i="11"/>
  <c r="C15" i="14" s="1"/>
  <c r="G15" i="14" s="1"/>
  <c r="AP75" i="11"/>
  <c r="AP74" i="11"/>
  <c r="R74" i="11"/>
  <c r="AQ69" i="11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T69" i="11"/>
  <c r="E90" i="15" s="1"/>
  <c r="G90" i="15" s="1"/>
  <c r="T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AP66" i="11"/>
  <c r="AP65" i="11"/>
  <c r="R65" i="11"/>
  <c r="C33" i="14" s="1"/>
  <c r="G33" i="14" s="1"/>
  <c r="AP63" i="11"/>
  <c r="AP62" i="11"/>
  <c r="R62" i="11"/>
  <c r="C32" i="14" s="1"/>
  <c r="G32" i="14" s="1"/>
  <c r="AP60" i="11"/>
  <c r="AP59" i="11"/>
  <c r="R59" i="11"/>
  <c r="C31" i="14" s="1"/>
  <c r="G31" i="14" s="1"/>
  <c r="AP57" i="11"/>
  <c r="AP56" i="11"/>
  <c r="R56" i="11"/>
  <c r="C30" i="14" s="1"/>
  <c r="G30" i="14" s="1"/>
  <c r="AP54" i="11"/>
  <c r="AP53" i="11"/>
  <c r="R53" i="11"/>
  <c r="C29" i="14" s="1"/>
  <c r="G29" i="14" s="1"/>
  <c r="AP51" i="11"/>
  <c r="AP50" i="11"/>
  <c r="R50" i="11"/>
  <c r="AQ48" i="11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T48" i="11"/>
  <c r="E62" i="15" s="1"/>
  <c r="G62" i="15" s="1"/>
  <c r="T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P45" i="11"/>
  <c r="AP44" i="11"/>
  <c r="R44" i="11"/>
  <c r="C11" i="14" s="1"/>
  <c r="G11" i="14" s="1"/>
  <c r="AP42" i="11"/>
  <c r="AP41" i="11"/>
  <c r="R41" i="11"/>
  <c r="C10" i="14" s="1"/>
  <c r="G10" i="14" s="1"/>
  <c r="AP39" i="11"/>
  <c r="AP38" i="11"/>
  <c r="R38" i="11"/>
  <c r="C9" i="14" s="1"/>
  <c r="G9" i="14" s="1"/>
  <c r="AP36" i="11"/>
  <c r="AP35" i="11"/>
  <c r="R35" i="11"/>
  <c r="C8" i="14" s="1"/>
  <c r="G8" i="14" s="1"/>
  <c r="AP33" i="11"/>
  <c r="AP32" i="11"/>
  <c r="R32" i="11"/>
  <c r="C7" i="14" s="1"/>
  <c r="E55" i="15"/>
  <c r="E54" i="15"/>
  <c r="E53" i="15"/>
  <c r="E52" i="15"/>
  <c r="E51" i="15"/>
  <c r="E50" i="15"/>
  <c r="E49" i="15"/>
  <c r="E48" i="15"/>
  <c r="E47" i="15"/>
  <c r="E46" i="15"/>
  <c r="E20" i="15" s="1"/>
  <c r="E45" i="15"/>
  <c r="E19" i="15" s="1"/>
  <c r="E44" i="15"/>
  <c r="E43" i="15"/>
  <c r="E42" i="15"/>
  <c r="E41" i="15"/>
  <c r="E40" i="15"/>
  <c r="E39" i="15"/>
  <c r="E38" i="15"/>
  <c r="E37" i="15"/>
  <c r="E36" i="15"/>
  <c r="E35" i="15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C26" i="14"/>
  <c r="G26" i="14" s="1"/>
  <c r="R23" i="11"/>
  <c r="C25" i="14" s="1"/>
  <c r="G25" i="14" s="1"/>
  <c r="R20" i="11"/>
  <c r="C24" i="14" s="1"/>
  <c r="G24" i="14" s="1"/>
  <c r="R17" i="11"/>
  <c r="C23" i="14" s="1"/>
  <c r="G23" i="14" s="1"/>
  <c r="R14" i="11"/>
  <c r="C22" i="14" s="1"/>
  <c r="G22" i="14" s="1"/>
  <c r="AP29" i="11"/>
  <c r="R11" i="11"/>
  <c r="C21" i="14" s="1"/>
  <c r="G21" i="14" s="1"/>
  <c r="AP92" i="11" l="1"/>
  <c r="C14" i="14"/>
  <c r="R92" i="11"/>
  <c r="C28" i="14"/>
  <c r="G28" i="14" s="1"/>
  <c r="AQ50" i="11"/>
  <c r="E29" i="15"/>
  <c r="E26" i="15"/>
  <c r="AP93" i="11"/>
  <c r="AP30" i="11"/>
  <c r="E27" i="15"/>
  <c r="E28" i="15"/>
  <c r="G91" i="15"/>
  <c r="G92" i="15" s="1"/>
  <c r="G93" i="15" s="1"/>
  <c r="G94" i="15" s="1"/>
  <c r="G95" i="15" s="1"/>
  <c r="G96" i="15" s="1"/>
  <c r="G97" i="15" s="1"/>
  <c r="G98" i="15" s="1"/>
  <c r="G99" i="15" s="1"/>
  <c r="G100" i="15" s="1"/>
  <c r="G101" i="15" s="1"/>
  <c r="G102" i="15" s="1"/>
  <c r="G103" i="15" s="1"/>
  <c r="G104" i="15" s="1"/>
  <c r="G105" i="15" s="1"/>
  <c r="G106" i="15" s="1"/>
  <c r="G107" i="15" s="1"/>
  <c r="G108" i="15" s="1"/>
  <c r="G109" i="15" s="1"/>
  <c r="G110" i="15" s="1"/>
  <c r="G111" i="15" s="1"/>
  <c r="G120" i="15"/>
  <c r="G121" i="15" s="1"/>
  <c r="G122" i="15" s="1"/>
  <c r="G123" i="15" s="1"/>
  <c r="G124" i="15" s="1"/>
  <c r="G125" i="15" s="1"/>
  <c r="G126" i="15" s="1"/>
  <c r="G127" i="15" s="1"/>
  <c r="G128" i="15" s="1"/>
  <c r="G129" i="15" s="1"/>
  <c r="G130" i="15" s="1"/>
  <c r="G131" i="15" s="1"/>
  <c r="G132" i="15" s="1"/>
  <c r="G133" i="15" s="1"/>
  <c r="G134" i="15" s="1"/>
  <c r="G135" i="15" s="1"/>
  <c r="G136" i="15" s="1"/>
  <c r="G137" i="15" s="1"/>
  <c r="G138" i="15" s="1"/>
  <c r="G139" i="15" s="1"/>
  <c r="G140" i="15" s="1"/>
  <c r="H138" i="15"/>
  <c r="H139" i="15" s="1"/>
  <c r="H140" i="15" s="1"/>
  <c r="G63" i="15"/>
  <c r="G64" i="15" s="1"/>
  <c r="G65" i="15" s="1"/>
  <c r="G66" i="15" s="1"/>
  <c r="G67" i="15" s="1"/>
  <c r="G68" i="15" s="1"/>
  <c r="G69" i="15" s="1"/>
  <c r="G70" i="15" s="1"/>
  <c r="G71" i="15" s="1"/>
  <c r="G72" i="15" s="1"/>
  <c r="G73" i="15" s="1"/>
  <c r="G74" i="15" s="1"/>
  <c r="G75" i="15" s="1"/>
  <c r="G76" i="15" s="1"/>
  <c r="G77" i="15" s="1"/>
  <c r="G78" i="15" s="1"/>
  <c r="G79" i="15" s="1"/>
  <c r="G80" i="15" s="1"/>
  <c r="G81" i="15" s="1"/>
  <c r="G82" i="15" s="1"/>
  <c r="G83" i="15" s="1"/>
  <c r="E10" i="15"/>
  <c r="F10" i="15"/>
  <c r="H10" i="15" s="1"/>
  <c r="H36" i="15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H49" i="15" s="1"/>
  <c r="H50" i="15" s="1"/>
  <c r="H51" i="15" s="1"/>
  <c r="H52" i="15" s="1"/>
  <c r="H53" i="15" s="1"/>
  <c r="H54" i="15" s="1"/>
  <c r="H55" i="15" s="1"/>
  <c r="E23" i="15"/>
  <c r="E22" i="15"/>
  <c r="E18" i="15"/>
  <c r="C6" i="14"/>
  <c r="G7" i="14"/>
  <c r="E34" i="15"/>
  <c r="T9" i="11"/>
  <c r="E24" i="15"/>
  <c r="G12" i="14"/>
  <c r="G14" i="14"/>
  <c r="D120" i="15"/>
  <c r="D119" i="15"/>
  <c r="D121" i="15"/>
  <c r="C20" i="14"/>
  <c r="G20" i="14" s="1"/>
  <c r="D110" i="15"/>
  <c r="D106" i="15"/>
  <c r="D102" i="15"/>
  <c r="D98" i="15"/>
  <c r="D94" i="15"/>
  <c r="D90" i="15"/>
  <c r="D109" i="15"/>
  <c r="D105" i="15"/>
  <c r="D101" i="15"/>
  <c r="D97" i="15"/>
  <c r="D93" i="15"/>
  <c r="D108" i="15"/>
  <c r="D104" i="15"/>
  <c r="D100" i="15"/>
  <c r="D96" i="15"/>
  <c r="D92" i="15"/>
  <c r="D111" i="15"/>
  <c r="D107" i="15"/>
  <c r="D103" i="15"/>
  <c r="D99" i="15"/>
  <c r="D95" i="15"/>
  <c r="D91" i="15"/>
  <c r="E9" i="15"/>
  <c r="E17" i="15"/>
  <c r="E21" i="15"/>
  <c r="E25" i="15"/>
  <c r="D81" i="15"/>
  <c r="D77" i="15"/>
  <c r="D73" i="15"/>
  <c r="D69" i="15"/>
  <c r="D65" i="15"/>
  <c r="D80" i="15"/>
  <c r="D76" i="15"/>
  <c r="D72" i="15"/>
  <c r="D68" i="15"/>
  <c r="D64" i="15"/>
  <c r="D83" i="15"/>
  <c r="D79" i="15"/>
  <c r="D75" i="15"/>
  <c r="D71" i="15"/>
  <c r="D67" i="15"/>
  <c r="D63" i="15"/>
  <c r="D82" i="15"/>
  <c r="D78" i="15"/>
  <c r="D74" i="15"/>
  <c r="D70" i="15"/>
  <c r="D66" i="15"/>
  <c r="D62" i="15"/>
  <c r="D52" i="15"/>
  <c r="D48" i="15"/>
  <c r="D44" i="15"/>
  <c r="D40" i="15"/>
  <c r="D36" i="15"/>
  <c r="D55" i="15"/>
  <c r="D51" i="15"/>
  <c r="D47" i="15"/>
  <c r="D43" i="15"/>
  <c r="D39" i="15"/>
  <c r="D35" i="15"/>
  <c r="D54" i="15"/>
  <c r="D50" i="15"/>
  <c r="D46" i="15"/>
  <c r="D42" i="15"/>
  <c r="D38" i="15"/>
  <c r="D34" i="15"/>
  <c r="D53" i="15"/>
  <c r="D49" i="15"/>
  <c r="D45" i="15"/>
  <c r="D41" i="15"/>
  <c r="D37" i="15"/>
  <c r="C27" i="14"/>
  <c r="G27" i="14" s="1"/>
  <c r="E16" i="15"/>
  <c r="E15" i="15"/>
  <c r="E14" i="15"/>
  <c r="E13" i="15"/>
  <c r="AP10" i="11"/>
  <c r="E12" i="15"/>
  <c r="D139" i="15"/>
  <c r="D134" i="15"/>
  <c r="D130" i="15"/>
  <c r="D126" i="15"/>
  <c r="D122" i="15"/>
  <c r="D137" i="15"/>
  <c r="D133" i="15"/>
  <c r="D129" i="15"/>
  <c r="D125" i="15"/>
  <c r="D140" i="15"/>
  <c r="D136" i="15"/>
  <c r="D132" i="15"/>
  <c r="D128" i="15"/>
  <c r="D124" i="15"/>
  <c r="D138" i="15"/>
  <c r="D135" i="15"/>
  <c r="D131" i="15"/>
  <c r="D127" i="15"/>
  <c r="D123" i="15"/>
  <c r="E11" i="15"/>
  <c r="AQ89" i="11"/>
  <c r="AP68" i="11"/>
  <c r="D8" i="11"/>
  <c r="H8" i="11"/>
  <c r="AP69" i="11"/>
  <c r="AB9" i="11"/>
  <c r="AI9" i="11"/>
  <c r="AP48" i="11"/>
  <c r="AE9" i="11"/>
  <c r="AM9" i="11"/>
  <c r="L8" i="11"/>
  <c r="P8" i="11"/>
  <c r="Z9" i="11"/>
  <c r="AD9" i="11"/>
  <c r="AH9" i="11"/>
  <c r="C8" i="11"/>
  <c r="G8" i="11"/>
  <c r="K8" i="11"/>
  <c r="O8" i="11"/>
  <c r="U9" i="11"/>
  <c r="Y9" i="11"/>
  <c r="AC9" i="11"/>
  <c r="AG9" i="11"/>
  <c r="AK9" i="11"/>
  <c r="AO9" i="11"/>
  <c r="E8" i="11"/>
  <c r="F8" i="11"/>
  <c r="J8" i="11"/>
  <c r="X9" i="11"/>
  <c r="AJ9" i="11"/>
  <c r="AN9" i="11"/>
  <c r="I8" i="11"/>
  <c r="M8" i="11"/>
  <c r="Q8" i="11"/>
  <c r="W9" i="11"/>
  <c r="AA9" i="11"/>
  <c r="AQ44" i="11"/>
  <c r="N8" i="11"/>
  <c r="T8" i="11"/>
  <c r="AF9" i="11"/>
  <c r="AQ59" i="11"/>
  <c r="AQ80" i="11"/>
  <c r="AQ83" i="11"/>
  <c r="V9" i="11"/>
  <c r="AL9" i="11"/>
  <c r="AQ32" i="11"/>
  <c r="R29" i="11"/>
  <c r="R47" i="11"/>
  <c r="AP47" i="11"/>
  <c r="AQ53" i="11"/>
  <c r="AQ62" i="11"/>
  <c r="AQ65" i="11"/>
  <c r="AQ77" i="11"/>
  <c r="AQ35" i="11"/>
  <c r="AQ38" i="11"/>
  <c r="AQ23" i="11"/>
  <c r="AQ41" i="11"/>
  <c r="AQ56" i="11"/>
  <c r="AQ74" i="11"/>
  <c r="AQ11" i="11"/>
  <c r="AQ14" i="11"/>
  <c r="AQ17" i="11"/>
  <c r="AQ20" i="11"/>
  <c r="AQ86" i="11"/>
  <c r="AQ26" i="11"/>
  <c r="R68" i="11"/>
  <c r="AQ92" i="11" l="1"/>
  <c r="AQ29" i="11"/>
  <c r="D29" i="15"/>
  <c r="D26" i="15"/>
  <c r="E8" i="15"/>
  <c r="G8" i="15" s="1"/>
  <c r="G9" i="15" s="1"/>
  <c r="G10" i="15" s="1"/>
  <c r="G11" i="15" s="1"/>
  <c r="G12" i="15" s="1"/>
  <c r="G13" i="15" s="1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4" i="15"/>
  <c r="G35" i="15" s="1"/>
  <c r="G36" i="15" s="1"/>
  <c r="G37" i="15" s="1"/>
  <c r="G38" i="15" s="1"/>
  <c r="G39" i="15" s="1"/>
  <c r="G40" i="15" s="1"/>
  <c r="G41" i="15" s="1"/>
  <c r="G42" i="15" s="1"/>
  <c r="G43" i="15" s="1"/>
  <c r="G44" i="15" s="1"/>
  <c r="G45" i="15" s="1"/>
  <c r="G46" i="15" s="1"/>
  <c r="G47" i="15" s="1"/>
  <c r="G48" i="15" s="1"/>
  <c r="G49" i="15" s="1"/>
  <c r="G50" i="15" s="1"/>
  <c r="G51" i="15" s="1"/>
  <c r="G52" i="15" s="1"/>
  <c r="G53" i="15" s="1"/>
  <c r="G54" i="15" s="1"/>
  <c r="G55" i="15" s="1"/>
  <c r="D16" i="15"/>
  <c r="D13" i="15"/>
  <c r="D23" i="15"/>
  <c r="D20" i="15"/>
  <c r="D14" i="15"/>
  <c r="D28" i="15"/>
  <c r="B7" i="20"/>
  <c r="C62" i="15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D24" i="15"/>
  <c r="D21" i="15"/>
  <c r="D18" i="15"/>
  <c r="D15" i="15"/>
  <c r="B6" i="20"/>
  <c r="C34" i="15"/>
  <c r="C35" i="15" s="1"/>
  <c r="D17" i="15"/>
  <c r="D9" i="15"/>
  <c r="B8" i="20"/>
  <c r="C90" i="15"/>
  <c r="C91" i="15" s="1"/>
  <c r="C92" i="15" s="1"/>
  <c r="C93" i="15" s="1"/>
  <c r="C94" i="15" s="1"/>
  <c r="C95" i="15" s="1"/>
  <c r="C96" i="15" s="1"/>
  <c r="C97" i="15" s="1"/>
  <c r="C98" i="15" s="1"/>
  <c r="C99" i="15" s="1"/>
  <c r="C100" i="15" s="1"/>
  <c r="C101" i="15" s="1"/>
  <c r="C102" i="15" s="1"/>
  <c r="C103" i="15" s="1"/>
  <c r="C104" i="15" s="1"/>
  <c r="C105" i="15" s="1"/>
  <c r="C106" i="15" s="1"/>
  <c r="C107" i="15" s="1"/>
  <c r="C108" i="15" s="1"/>
  <c r="C109" i="15" s="1"/>
  <c r="C110" i="15" s="1"/>
  <c r="C111" i="15" s="1"/>
  <c r="B9" i="20"/>
  <c r="C119" i="15"/>
  <c r="C120" i="15" s="1"/>
  <c r="C121" i="15" s="1"/>
  <c r="C122" i="15" s="1"/>
  <c r="C123" i="15" s="1"/>
  <c r="D12" i="15"/>
  <c r="D27" i="15"/>
  <c r="D25" i="15"/>
  <c r="D22" i="15"/>
  <c r="D19" i="15"/>
  <c r="D8" i="15"/>
  <c r="D10" i="15"/>
  <c r="C34" i="14"/>
  <c r="G34" i="14" s="1"/>
  <c r="G6" i="14"/>
  <c r="D11" i="15"/>
  <c r="AQ47" i="11"/>
  <c r="AP8" i="11"/>
  <c r="R8" i="11"/>
  <c r="AP9" i="11"/>
  <c r="AQ68" i="11"/>
  <c r="C9" i="15" l="1"/>
  <c r="C36" i="15"/>
  <c r="N8" i="20"/>
  <c r="G8" i="20"/>
  <c r="F8" i="20"/>
  <c r="N7" i="20"/>
  <c r="F7" i="20"/>
  <c r="G7" i="20"/>
  <c r="N9" i="20"/>
  <c r="G9" i="20"/>
  <c r="F9" i="20"/>
  <c r="N6" i="20"/>
  <c r="B5" i="20"/>
  <c r="F6" i="20"/>
  <c r="C124" i="15"/>
  <c r="U8" i="20" l="1"/>
  <c r="V8" i="20"/>
  <c r="F5" i="20"/>
  <c r="V9" i="20"/>
  <c r="U9" i="20"/>
  <c r="U7" i="20"/>
  <c r="V7" i="20"/>
  <c r="C37" i="15"/>
  <c r="C10" i="15"/>
  <c r="N5" i="20"/>
  <c r="U6" i="20"/>
  <c r="C125" i="15"/>
  <c r="U5" i="20" l="1"/>
  <c r="C38" i="15"/>
  <c r="C11" i="15"/>
  <c r="C126" i="15"/>
  <c r="C39" i="15" l="1"/>
  <c r="C12" i="15"/>
  <c r="C127" i="15"/>
  <c r="C40" i="15" l="1"/>
  <c r="C13" i="15"/>
  <c r="C128" i="15"/>
  <c r="C41" i="15" l="1"/>
  <c r="C14" i="15"/>
  <c r="C129" i="15"/>
  <c r="C42" i="15" l="1"/>
  <c r="C15" i="15"/>
  <c r="C130" i="15"/>
  <c r="C43" i="15" l="1"/>
  <c r="C16" i="15"/>
  <c r="C131" i="15"/>
  <c r="C44" i="15" l="1"/>
  <c r="C17" i="15"/>
  <c r="C132" i="15"/>
  <c r="C45" i="15" l="1"/>
  <c r="C18" i="15"/>
  <c r="C133" i="15"/>
  <c r="C46" i="15" l="1"/>
  <c r="C19" i="15"/>
  <c r="C134" i="15"/>
  <c r="C47" i="15" l="1"/>
  <c r="C20" i="15"/>
  <c r="C135" i="15"/>
  <c r="C48" i="15" l="1"/>
  <c r="C21" i="15"/>
  <c r="C136" i="15"/>
  <c r="C49" i="15" l="1"/>
  <c r="C22" i="15"/>
  <c r="C137" i="15"/>
  <c r="C50" i="15" l="1"/>
  <c r="C23" i="15"/>
  <c r="C138" i="15"/>
  <c r="C51" i="15" l="1"/>
  <c r="C24" i="15"/>
  <c r="C139" i="15"/>
  <c r="C52" i="15" l="1"/>
  <c r="C25" i="15"/>
  <c r="C140" i="15"/>
  <c r="C53" i="15" l="1"/>
  <c r="C26" i="15"/>
  <c r="C54" i="15" l="1"/>
  <c r="C27" i="15"/>
  <c r="C55" i="15" l="1"/>
  <c r="C29" i="15" s="1"/>
  <c r="C28" i="15"/>
  <c r="F34" i="14" l="1"/>
  <c r="E6" i="20"/>
  <c r="S6" i="20" s="1"/>
  <c r="G6" i="20" l="1"/>
  <c r="I6" i="20"/>
  <c r="J6" i="20"/>
  <c r="Y6" i="20"/>
  <c r="S5" i="20"/>
  <c r="V6" i="20"/>
  <c r="X6" i="20"/>
  <c r="E5" i="20"/>
  <c r="T9" i="20" l="1"/>
  <c r="T7" i="20"/>
  <c r="T8" i="20"/>
  <c r="V5" i="20"/>
  <c r="X5" i="20"/>
  <c r="Y5" i="20"/>
  <c r="G5" i="20"/>
  <c r="J5" i="20"/>
  <c r="I5" i="20"/>
  <c r="T6" i="20"/>
</calcChain>
</file>

<file path=xl/sharedStrings.xml><?xml version="1.0" encoding="utf-8"?>
<sst xmlns="http://schemas.openxmlformats.org/spreadsheetml/2006/main" count="2092" uniqueCount="1564">
  <si>
    <t>Coordinación Zonal</t>
  </si>
  <si>
    <t>S</t>
  </si>
  <si>
    <t>M</t>
  </si>
  <si>
    <t>X</t>
  </si>
  <si>
    <t>Parroquia</t>
  </si>
  <si>
    <t>Años</t>
  </si>
  <si>
    <t>Si /No</t>
  </si>
  <si>
    <t>Provincias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</si>
  <si>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</si>
  <si>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</si>
  <si>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</si>
  <si>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</si>
  <si>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</si>
  <si>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</si>
  <si>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</si>
  <si>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</si>
  <si>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</si>
  <si>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</si>
  <si>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</si>
  <si>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</si>
  <si>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</si>
  <si>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</si>
  <si>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</si>
  <si>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</si>
  <si>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</si>
  <si>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</si>
  <si>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</si>
  <si>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</si>
  <si>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</si>
  <si>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</si>
  <si>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</si>
  <si>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</si>
  <si>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90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</si>
  <si>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</si>
  <si>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</si>
  <si>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</si>
  <si>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</si>
  <si>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</si>
  <si>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</si>
  <si>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</si>
  <si>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</si>
  <si>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</si>
  <si>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</si>
  <si>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</si>
  <si>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</si>
  <si>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</si>
  <si>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</si>
  <si>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</si>
  <si>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</si>
  <si>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</si>
  <si>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</si>
  <si>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</si>
  <si>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</si>
  <si>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</si>
  <si>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</si>
  <si>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</si>
  <si>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</si>
  <si>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</si>
  <si>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</si>
  <si>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</si>
  <si>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</si>
  <si>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</si>
  <si>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</si>
  <si>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</si>
  <si>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</si>
  <si>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</si>
  <si>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</si>
  <si>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</si>
  <si>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</si>
  <si>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</si>
  <si>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</si>
  <si>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</si>
  <si>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</si>
  <si>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</si>
  <si>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</si>
  <si>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</si>
  <si>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</si>
  <si>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</si>
  <si>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</si>
  <si>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</si>
  <si>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</si>
  <si>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</si>
  <si>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</si>
  <si>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</si>
  <si>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</si>
  <si>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</si>
  <si>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</si>
  <si>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</si>
  <si>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</si>
  <si>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</si>
  <si>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</si>
  <si>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</si>
  <si>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</si>
  <si>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</si>
  <si>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</si>
  <si>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</si>
  <si>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</si>
  <si>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</si>
  <si>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</si>
  <si>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</si>
  <si>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</si>
  <si>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</si>
  <si>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</si>
  <si>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</si>
  <si>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</si>
  <si>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</si>
  <si>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0808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</si>
  <si>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</si>
  <si>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</si>
  <si>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</si>
  <si>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</si>
  <si>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</si>
  <si>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</si>
  <si>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</si>
  <si>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</si>
  <si>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</si>
  <si>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</si>
  <si>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</si>
  <si>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</si>
  <si>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</si>
  <si>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</si>
  <si>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0916</t>
  </si>
  <si>
    <t>0918</t>
  </si>
  <si>
    <t>0919</t>
  </si>
  <si>
    <t>0920</t>
  </si>
  <si>
    <t>0921</t>
  </si>
  <si>
    <t>0922</t>
  </si>
  <si>
    <t>0923</t>
  </si>
  <si>
    <t>0924</t>
  </si>
  <si>
    <t>0925</t>
  </si>
  <si>
    <t>0927</t>
  </si>
  <si>
    <t>0928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</si>
  <si>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</si>
  <si>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</si>
  <si>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</si>
  <si>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</si>
  <si>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</si>
  <si>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</si>
  <si>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</si>
  <si>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</si>
  <si>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</si>
  <si>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</si>
  <si>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</si>
  <si>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</si>
  <si>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</si>
  <si>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</si>
  <si>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</si>
  <si>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</si>
  <si>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</si>
  <si>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</si>
  <si>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</si>
  <si>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</si>
  <si>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</si>
  <si>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</si>
  <si>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</si>
  <si>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</si>
  <si>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</si>
  <si>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</si>
  <si>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</si>
  <si>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</si>
  <si>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</si>
  <si>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</si>
  <si>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</si>
  <si>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</si>
  <si>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</si>
  <si>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</si>
  <si>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</si>
  <si>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</si>
  <si>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</si>
  <si>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</si>
  <si>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</si>
  <si>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</si>
  <si>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</si>
  <si>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</si>
  <si>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</si>
  <si>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</si>
  <si>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</si>
  <si>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</si>
  <si>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</si>
  <si>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</si>
  <si>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</si>
  <si>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</si>
  <si>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</si>
  <si>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</si>
  <si>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</si>
  <si>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</si>
  <si>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</si>
  <si>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</si>
  <si>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</si>
  <si>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</si>
  <si>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</si>
  <si>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</si>
  <si>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</si>
  <si>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</si>
  <si>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</si>
  <si>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</si>
  <si>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</si>
  <si>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</si>
  <si>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</si>
  <si>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</si>
  <si>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</si>
  <si>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</si>
  <si>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1503</t>
  </si>
  <si>
    <t>1504</t>
  </si>
  <si>
    <t>1507</t>
  </si>
  <si>
    <t>1509</t>
  </si>
  <si>
    <t>1601</t>
  </si>
  <si>
    <t>1602</t>
  </si>
  <si>
    <t>1603</t>
  </si>
  <si>
    <t>1604</t>
  </si>
  <si>
    <t>1701</t>
  </si>
  <si>
    <t>1702</t>
  </si>
  <si>
    <t>1703</t>
  </si>
  <si>
    <t>1704</t>
  </si>
  <si>
    <t>1705</t>
  </si>
  <si>
    <t>1707</t>
  </si>
  <si>
    <t>1708</t>
  </si>
  <si>
    <t>1709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</si>
  <si>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</si>
  <si>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</si>
  <si>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</si>
  <si>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</si>
  <si>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</si>
  <si>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</si>
  <si>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</si>
  <si>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</si>
  <si>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</si>
  <si>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</si>
  <si>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</si>
  <si>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</si>
  <si>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</si>
  <si>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</si>
  <si>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</si>
  <si>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</si>
  <si>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</si>
  <si>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</si>
  <si>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2001</t>
  </si>
  <si>
    <t>2002</t>
  </si>
  <si>
    <t>2003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</si>
  <si>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</si>
  <si>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</si>
  <si>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</si>
  <si>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</si>
  <si>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</si>
  <si>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</si>
  <si>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</si>
  <si>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</si>
  <si>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</si>
  <si>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</si>
  <si>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</si>
  <si>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2301</t>
  </si>
  <si>
    <t>2401</t>
  </si>
  <si>
    <t>2403</t>
  </si>
  <si>
    <t>9001</t>
  </si>
  <si>
    <t>9003</t>
  </si>
  <si>
    <t>9004</t>
  </si>
  <si>
    <t>Cantón</t>
  </si>
  <si>
    <t>010150</t>
  </si>
  <si>
    <t>010151</t>
  </si>
  <si>
    <t>010152</t>
  </si>
  <si>
    <t>010153</t>
  </si>
  <si>
    <t>010154</t>
  </si>
  <si>
    <t>010155</t>
  </si>
  <si>
    <t>010156</t>
  </si>
  <si>
    <t>010157</t>
  </si>
  <si>
    <t>010158</t>
  </si>
  <si>
    <t>010159</t>
  </si>
  <si>
    <t>010160</t>
  </si>
  <si>
    <t>010161</t>
  </si>
  <si>
    <t>010162</t>
  </si>
  <si>
    <t>010163</t>
  </si>
  <si>
    <t>010164</t>
  </si>
  <si>
    <t>010165</t>
  </si>
  <si>
    <t>010166</t>
  </si>
  <si>
    <t>010167</t>
  </si>
  <si>
    <t>010168</t>
  </si>
  <si>
    <t>010169</t>
  </si>
  <si>
    <t>010170</t>
  </si>
  <si>
    <t>010171</t>
  </si>
  <si>
    <t>010250</t>
  </si>
  <si>
    <t>010251</t>
  </si>
  <si>
    <t>010252</t>
  </si>
  <si>
    <t>010350</t>
  </si>
  <si>
    <t>010352</t>
  </si>
  <si>
    <t>010353</t>
  </si>
  <si>
    <t>010354</t>
  </si>
  <si>
    <t>010356</t>
  </si>
  <si>
    <t>010357</t>
  </si>
  <si>
    <t>010358</t>
  </si>
  <si>
    <t>010359</t>
  </si>
  <si>
    <t>010360</t>
  </si>
  <si>
    <t>010450</t>
  </si>
  <si>
    <t>010451</t>
  </si>
  <si>
    <t>010452</t>
  </si>
  <si>
    <t>010453</t>
  </si>
  <si>
    <t>010550</t>
  </si>
  <si>
    <t>010552</t>
  </si>
  <si>
    <t>010553</t>
  </si>
  <si>
    <t>010554</t>
  </si>
  <si>
    <t>010556</t>
  </si>
  <si>
    <t>010559</t>
  </si>
  <si>
    <t>010561</t>
  </si>
  <si>
    <t>010562</t>
  </si>
  <si>
    <t>010650</t>
  </si>
  <si>
    <t>010652</t>
  </si>
  <si>
    <t>010750</t>
  </si>
  <si>
    <t>010751</t>
  </si>
  <si>
    <t>010850</t>
  </si>
  <si>
    <t>010851</t>
  </si>
  <si>
    <t>010853</t>
  </si>
  <si>
    <t>010950</t>
  </si>
  <si>
    <t>010951</t>
  </si>
  <si>
    <t>010952</t>
  </si>
  <si>
    <t>010953</t>
  </si>
  <si>
    <t>010954</t>
  </si>
  <si>
    <t>010955</t>
  </si>
  <si>
    <t>010956</t>
  </si>
  <si>
    <t>011050</t>
  </si>
  <si>
    <t>011051</t>
  </si>
  <si>
    <t>011150</t>
  </si>
  <si>
    <t>011151</t>
  </si>
  <si>
    <t>011152</t>
  </si>
  <si>
    <t>011153</t>
  </si>
  <si>
    <t>011154</t>
  </si>
  <si>
    <t>011250</t>
  </si>
  <si>
    <t>011253</t>
  </si>
  <si>
    <t>011350</t>
  </si>
  <si>
    <t>011351</t>
  </si>
  <si>
    <t>011352</t>
  </si>
  <si>
    <t>011450</t>
  </si>
  <si>
    <t>011550</t>
  </si>
  <si>
    <t>011551</t>
  </si>
  <si>
    <t>020150</t>
  </si>
  <si>
    <t>020151</t>
  </si>
  <si>
    <t>020153</t>
  </si>
  <si>
    <t>020155</t>
  </si>
  <si>
    <t>020156</t>
  </si>
  <si>
    <t>020157</t>
  </si>
  <si>
    <t>020158</t>
  </si>
  <si>
    <t>020159</t>
  </si>
  <si>
    <t>020160</t>
  </si>
  <si>
    <t>020250</t>
  </si>
  <si>
    <t>020251</t>
  </si>
  <si>
    <t>020350</t>
  </si>
  <si>
    <t>020351</t>
  </si>
  <si>
    <t>020353</t>
  </si>
  <si>
    <t>020354</t>
  </si>
  <si>
    <t>020355</t>
  </si>
  <si>
    <t>020450</t>
  </si>
  <si>
    <t>020550</t>
  </si>
  <si>
    <t>020551</t>
  </si>
  <si>
    <t>020552</t>
  </si>
  <si>
    <t>020553</t>
  </si>
  <si>
    <t>020554</t>
  </si>
  <si>
    <t>020555</t>
  </si>
  <si>
    <t>020556</t>
  </si>
  <si>
    <t>020650</t>
  </si>
  <si>
    <t>020750</t>
  </si>
  <si>
    <t>030150</t>
  </si>
  <si>
    <t>030151</t>
  </si>
  <si>
    <t>030153</t>
  </si>
  <si>
    <t>030154</t>
  </si>
  <si>
    <t>030155</t>
  </si>
  <si>
    <t>030156</t>
  </si>
  <si>
    <t>030157</t>
  </si>
  <si>
    <t>030158</t>
  </si>
  <si>
    <t>030160</t>
  </si>
  <si>
    <t>030250</t>
  </si>
  <si>
    <t>030251</t>
  </si>
  <si>
    <t>030252</t>
  </si>
  <si>
    <t>030253</t>
  </si>
  <si>
    <t>030254</t>
  </si>
  <si>
    <t>030350</t>
  </si>
  <si>
    <t>030351</t>
  </si>
  <si>
    <t>030352</t>
  </si>
  <si>
    <t>030353</t>
  </si>
  <si>
    <t>030354</t>
  </si>
  <si>
    <t>030355</t>
  </si>
  <si>
    <t>030356</t>
  </si>
  <si>
    <t>030357</t>
  </si>
  <si>
    <t>030358</t>
  </si>
  <si>
    <t>030361</t>
  </si>
  <si>
    <t>030362</t>
  </si>
  <si>
    <t>030363</t>
  </si>
  <si>
    <t>030450</t>
  </si>
  <si>
    <t>030451</t>
  </si>
  <si>
    <t>030452</t>
  </si>
  <si>
    <t>030550</t>
  </si>
  <si>
    <t>030650</t>
  </si>
  <si>
    <t>030651</t>
  </si>
  <si>
    <t>030750</t>
  </si>
  <si>
    <t>040150</t>
  </si>
  <si>
    <t>040151</t>
  </si>
  <si>
    <t>040153</t>
  </si>
  <si>
    <t>040154</t>
  </si>
  <si>
    <t>040155</t>
  </si>
  <si>
    <t>040156</t>
  </si>
  <si>
    <t>040157</t>
  </si>
  <si>
    <t>040158</t>
  </si>
  <si>
    <t>040159</t>
  </si>
  <si>
    <t>040161</t>
  </si>
  <si>
    <t>040250</t>
  </si>
  <si>
    <t>040251</t>
  </si>
  <si>
    <t>040252</t>
  </si>
  <si>
    <t>040253</t>
  </si>
  <si>
    <t>040254</t>
  </si>
  <si>
    <t>040255</t>
  </si>
  <si>
    <t>040350</t>
  </si>
  <si>
    <t>040351</t>
  </si>
  <si>
    <t>040352</t>
  </si>
  <si>
    <t>040353</t>
  </si>
  <si>
    <t>040450</t>
  </si>
  <si>
    <t>040451</t>
  </si>
  <si>
    <t>040452</t>
  </si>
  <si>
    <t>040453</t>
  </si>
  <si>
    <t>040550</t>
  </si>
  <si>
    <t>040551</t>
  </si>
  <si>
    <t>040552</t>
  </si>
  <si>
    <t>040553</t>
  </si>
  <si>
    <t>040554</t>
  </si>
  <si>
    <t>040555</t>
  </si>
  <si>
    <t>040650</t>
  </si>
  <si>
    <t>040651</t>
  </si>
  <si>
    <t>050150</t>
  </si>
  <si>
    <t>050151</t>
  </si>
  <si>
    <t>050152</t>
  </si>
  <si>
    <t>050153</t>
  </si>
  <si>
    <t>050154</t>
  </si>
  <si>
    <t>050156</t>
  </si>
  <si>
    <t>050157</t>
  </si>
  <si>
    <t>050158</t>
  </si>
  <si>
    <t>050159</t>
  </si>
  <si>
    <t>050161</t>
  </si>
  <si>
    <t>050162</t>
  </si>
  <si>
    <t>050250</t>
  </si>
  <si>
    <t>050251</t>
  </si>
  <si>
    <t>050252</t>
  </si>
  <si>
    <t>050350</t>
  </si>
  <si>
    <t>050351</t>
  </si>
  <si>
    <t>050352</t>
  </si>
  <si>
    <t>050353</t>
  </si>
  <si>
    <t>050450</t>
  </si>
  <si>
    <t>050451</t>
  </si>
  <si>
    <t>050453</t>
  </si>
  <si>
    <t>050455</t>
  </si>
  <si>
    <t>050456</t>
  </si>
  <si>
    <t>050457</t>
  </si>
  <si>
    <t>050458</t>
  </si>
  <si>
    <t>050550</t>
  </si>
  <si>
    <t>050551</t>
  </si>
  <si>
    <t>050552</t>
  </si>
  <si>
    <t>050553</t>
  </si>
  <si>
    <t>050554</t>
  </si>
  <si>
    <t>050555</t>
  </si>
  <si>
    <t>050650</t>
  </si>
  <si>
    <t>050651</t>
  </si>
  <si>
    <t>050652</t>
  </si>
  <si>
    <t>050653</t>
  </si>
  <si>
    <t>050750</t>
  </si>
  <si>
    <t>050751</t>
  </si>
  <si>
    <t>050752</t>
  </si>
  <si>
    <t>050753</t>
  </si>
  <si>
    <t>050754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</si>
  <si>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</si>
  <si>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</si>
  <si>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</si>
  <si>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</si>
  <si>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</si>
  <si>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</si>
  <si>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</si>
  <si>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</si>
  <si>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</si>
  <si>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</si>
  <si>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</si>
  <si>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</si>
  <si>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060250</t>
  </si>
  <si>
    <t>060251</t>
  </si>
  <si>
    <t>060253</t>
  </si>
  <si>
    <t>060254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</si>
  <si>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</si>
  <si>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</si>
  <si>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</si>
  <si>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</si>
  <si>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</si>
  <si>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</si>
  <si>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</si>
  <si>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</si>
  <si>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</si>
  <si>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</si>
  <si>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</si>
  <si>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</si>
  <si>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</si>
  <si>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</si>
  <si>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</si>
  <si>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</si>
  <si>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</si>
  <si>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</si>
  <si>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</si>
  <si>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</si>
  <si>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</si>
  <si>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</si>
  <si>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</si>
  <si>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</si>
  <si>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</si>
  <si>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</si>
  <si>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</si>
  <si>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</si>
  <si>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</si>
  <si>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</si>
  <si>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</si>
  <si>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</si>
  <si>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</si>
  <si>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</si>
  <si>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</si>
  <si>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</si>
  <si>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</si>
  <si>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</si>
  <si>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</si>
  <si>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</si>
  <si>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</si>
  <si>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</si>
  <si>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</si>
  <si>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</si>
  <si>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</si>
  <si>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</si>
  <si>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</si>
  <si>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</si>
  <si>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</si>
  <si>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</si>
  <si>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</si>
  <si>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</si>
  <si>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</si>
  <si>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</si>
  <si>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</si>
  <si>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</si>
  <si>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</si>
  <si>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</si>
  <si>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</si>
  <si>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</si>
  <si>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</si>
  <si>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</si>
  <si>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</si>
  <si>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</si>
  <si>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</si>
  <si>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</si>
  <si>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</si>
  <si>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</si>
  <si>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</si>
  <si>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</si>
  <si>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</si>
  <si>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</si>
  <si>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</si>
  <si>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</si>
  <si>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</si>
  <si>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</si>
  <si>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</si>
  <si>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</si>
  <si>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</si>
  <si>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</si>
  <si>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</si>
  <si>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</si>
  <si>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</si>
  <si>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</si>
  <si>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</si>
  <si>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</si>
  <si>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</si>
  <si>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</si>
  <si>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</si>
  <si>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</si>
  <si>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</si>
  <si>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</si>
  <si>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</si>
  <si>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</si>
  <si>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</si>
  <si>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</si>
  <si>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</si>
  <si>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</si>
  <si>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</si>
  <si>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</si>
  <si>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</si>
  <si>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</si>
  <si>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</si>
  <si>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</si>
  <si>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</si>
  <si>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</si>
  <si>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</si>
  <si>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</si>
  <si>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</si>
  <si>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</si>
  <si>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</si>
  <si>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</si>
  <si>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</si>
  <si>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</si>
  <si>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</si>
  <si>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</si>
  <si>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</si>
  <si>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</si>
  <si>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</si>
  <si>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</si>
  <si>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</si>
  <si>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</si>
  <si>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</si>
  <si>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</si>
  <si>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</si>
  <si>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</si>
  <si>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</si>
  <si>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</si>
  <si>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</si>
  <si>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</si>
  <si>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</si>
  <si>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</si>
  <si>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</si>
  <si>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</si>
  <si>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</si>
  <si>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</si>
  <si>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</si>
  <si>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</si>
  <si>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</si>
  <si>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</si>
  <si>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</si>
  <si>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</si>
  <si>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</si>
  <si>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</si>
  <si>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</si>
  <si>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</si>
  <si>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</si>
  <si>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</si>
  <si>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</si>
  <si>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</si>
  <si>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</si>
  <si>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</si>
  <si>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</si>
  <si>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</si>
  <si>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</si>
  <si>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</si>
  <si>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</si>
  <si>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</si>
  <si>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</si>
  <si>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</si>
  <si>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</si>
  <si>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</si>
  <si>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</si>
  <si>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</si>
  <si>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</si>
  <si>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</si>
  <si>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</si>
  <si>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</si>
  <si>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</si>
  <si>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</si>
  <si>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</si>
  <si>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</si>
  <si>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</si>
  <si>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</si>
  <si>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</si>
  <si>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</si>
  <si>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</si>
  <si>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</si>
  <si>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</si>
  <si>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</si>
  <si>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</si>
  <si>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</si>
  <si>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</si>
  <si>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</si>
  <si>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</si>
  <si>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</si>
  <si>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</si>
  <si>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</si>
  <si>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</si>
  <si>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</si>
  <si>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</si>
  <si>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</si>
  <si>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</si>
  <si>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</si>
  <si>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</si>
  <si>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</si>
  <si>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</si>
  <si>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</si>
  <si>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</si>
  <si>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</si>
  <si>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</si>
  <si>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</si>
  <si>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</si>
  <si>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</si>
  <si>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</si>
  <si>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</si>
  <si>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</si>
  <si>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</si>
  <si>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</si>
  <si>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</si>
  <si>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</si>
  <si>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</si>
  <si>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</si>
  <si>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</si>
  <si>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</si>
  <si>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</si>
  <si>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</si>
  <si>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</si>
  <si>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</si>
  <si>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</si>
  <si>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</si>
  <si>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</si>
  <si>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</si>
  <si>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</si>
  <si>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</si>
  <si>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</si>
  <si>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</si>
  <si>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</si>
  <si>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</si>
  <si>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</si>
  <si>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</si>
  <si>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</si>
  <si>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</si>
  <si>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</si>
  <si>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</si>
  <si>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</si>
  <si>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</si>
  <si>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</si>
  <si>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</si>
  <si>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</si>
  <si>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</si>
  <si>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</si>
  <si>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</si>
  <si>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</si>
  <si>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</si>
  <si>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</si>
  <si>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</si>
  <si>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</si>
  <si>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</si>
  <si>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</si>
  <si>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</si>
  <si>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</si>
  <si>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</si>
  <si>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</si>
  <si>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</si>
  <si>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</si>
  <si>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</si>
  <si>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</si>
  <si>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</si>
  <si>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</si>
  <si>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</si>
  <si>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</si>
  <si>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</si>
  <si>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</si>
  <si>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</si>
  <si>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</si>
  <si>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</si>
  <si>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</si>
  <si>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</si>
  <si>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</si>
  <si>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</si>
  <si>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</si>
  <si>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</si>
  <si>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</si>
  <si>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</si>
  <si>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</si>
  <si>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</si>
  <si>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</si>
  <si>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</si>
  <si>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</si>
  <si>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</si>
  <si>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</si>
  <si>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</si>
  <si>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</si>
  <si>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</si>
  <si>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</si>
  <si>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</si>
  <si>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</si>
  <si>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</si>
  <si>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</si>
  <si>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</si>
  <si>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</si>
  <si>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</si>
  <si>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</si>
  <si>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</si>
  <si>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</si>
  <si>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</si>
  <si>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</si>
  <si>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</si>
  <si>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</si>
  <si>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</si>
  <si>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</si>
  <si>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</si>
  <si>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</si>
  <si>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</si>
  <si>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</si>
  <si>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</si>
  <si>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</si>
  <si>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</si>
  <si>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</si>
  <si>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</si>
  <si>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</si>
  <si>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</si>
  <si>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</si>
  <si>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</si>
  <si>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</si>
  <si>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</si>
  <si>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</si>
  <si>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</si>
  <si>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</si>
  <si>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</si>
  <si>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</si>
  <si>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</si>
  <si>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</si>
  <si>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</si>
  <si>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</si>
  <si>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</si>
  <si>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</si>
  <si>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</si>
  <si>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</si>
  <si>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</si>
  <si>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</si>
  <si>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</si>
  <si>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</si>
  <si>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</si>
  <si>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</si>
  <si>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</si>
  <si>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</si>
  <si>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</si>
  <si>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</si>
  <si>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</si>
  <si>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</si>
  <si>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</si>
  <si>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</si>
  <si>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</si>
  <si>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</si>
  <si>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</si>
  <si>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</si>
  <si>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</si>
  <si>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</si>
  <si>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</si>
  <si>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</si>
  <si>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</si>
  <si>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</si>
  <si>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</si>
  <si>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</si>
  <si>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</si>
  <si>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</si>
  <si>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</si>
  <si>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</si>
  <si>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</si>
  <si>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</si>
  <si>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</si>
  <si>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</si>
  <si>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</si>
  <si>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</si>
  <si>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</si>
  <si>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</si>
  <si>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</si>
  <si>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</si>
  <si>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</si>
  <si>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</si>
  <si>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</si>
  <si>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</si>
  <si>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</si>
  <si>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</si>
  <si>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</si>
  <si>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</si>
  <si>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</si>
  <si>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</si>
  <si>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</si>
  <si>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</si>
  <si>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</si>
  <si>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</si>
  <si>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</si>
  <si>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</si>
  <si>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</si>
  <si>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</si>
  <si>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</si>
  <si>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</si>
  <si>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</si>
  <si>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</si>
  <si>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</si>
  <si>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</si>
  <si>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</si>
  <si>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</si>
  <si>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</si>
  <si>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</si>
  <si>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</si>
  <si>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</si>
  <si>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</si>
  <si>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</si>
  <si>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</si>
  <si>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</si>
  <si>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</si>
  <si>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</si>
  <si>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</si>
  <si>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</si>
  <si>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</si>
  <si>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</si>
  <si>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</si>
  <si>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</si>
  <si>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</si>
  <si>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</si>
  <si>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</si>
  <si>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</si>
  <si>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</si>
  <si>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</si>
  <si>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</si>
  <si>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</si>
  <si>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</si>
  <si>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</si>
  <si>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</si>
  <si>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</si>
  <si>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</si>
  <si>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</si>
  <si>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</si>
  <si>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</si>
  <si>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</si>
  <si>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</si>
  <si>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</si>
  <si>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</si>
  <si>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</si>
  <si>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</si>
  <si>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</si>
  <si>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</si>
  <si>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</si>
  <si>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</si>
  <si>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</si>
  <si>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</si>
  <si>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</si>
  <si>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</si>
  <si>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</si>
  <si>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</si>
  <si>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</si>
  <si>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</si>
  <si>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</si>
  <si>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</si>
  <si>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</si>
  <si>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</si>
  <si>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</si>
  <si>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</si>
  <si>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</si>
  <si>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</si>
  <si>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</si>
  <si>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</si>
  <si>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</si>
  <si>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</si>
  <si>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</si>
  <si>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</si>
  <si>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</si>
  <si>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</si>
  <si>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</si>
  <si>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</si>
  <si>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</si>
  <si>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</si>
  <si>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</si>
  <si>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</si>
  <si>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</si>
  <si>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</si>
  <si>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</si>
  <si>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</si>
  <si>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</si>
  <si>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</si>
  <si>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</si>
  <si>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</si>
  <si>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</si>
  <si>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</si>
  <si>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</si>
  <si>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</si>
  <si>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</si>
  <si>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</si>
  <si>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</si>
  <si>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</si>
  <si>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</si>
  <si>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</si>
  <si>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</si>
  <si>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</si>
  <si>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</si>
  <si>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</si>
  <si>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</si>
  <si>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</si>
  <si>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</si>
  <si>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</si>
  <si>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</si>
  <si>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</si>
  <si>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</si>
  <si>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</si>
  <si>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</si>
  <si>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</si>
  <si>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</si>
  <si>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</si>
  <si>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</si>
  <si>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</si>
  <si>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</si>
  <si>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</si>
  <si>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</si>
  <si>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</si>
  <si>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</si>
  <si>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</si>
  <si>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</si>
  <si>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</si>
  <si>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</si>
  <si>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</si>
  <si>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</si>
  <si>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</si>
  <si>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</si>
  <si>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</si>
  <si>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</si>
  <si>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</si>
  <si>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</si>
  <si>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</si>
  <si>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</si>
  <si>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</si>
  <si>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</si>
  <si>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</si>
  <si>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</si>
  <si>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</si>
  <si>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</si>
  <si>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</si>
  <si>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</si>
  <si>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</si>
  <si>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</si>
  <si>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</si>
  <si>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</si>
  <si>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</si>
  <si>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</si>
  <si>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</si>
  <si>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</si>
  <si>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</si>
  <si>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</si>
  <si>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</si>
  <si>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</si>
  <si>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</si>
  <si>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</si>
  <si>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</si>
  <si>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</si>
  <si>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</si>
  <si>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</si>
  <si>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</si>
  <si>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</si>
  <si>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</si>
  <si>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</si>
  <si>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</si>
  <si>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</si>
  <si>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</si>
  <si>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</si>
  <si>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</si>
  <si>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</si>
  <si>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</si>
  <si>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</si>
  <si>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</si>
  <si>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</si>
  <si>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</si>
  <si>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</si>
  <si>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</si>
  <si>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</si>
  <si>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</si>
  <si>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</si>
  <si>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</si>
  <si>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</si>
  <si>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</si>
  <si>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</si>
  <si>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</si>
  <si>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</si>
  <si>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</si>
  <si>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</si>
  <si>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</si>
  <si>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</si>
  <si>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</si>
  <si>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</si>
  <si>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</si>
  <si>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</si>
  <si>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</si>
  <si>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</si>
  <si>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</si>
  <si>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</si>
  <si>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</si>
  <si>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</si>
  <si>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</si>
  <si>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</si>
  <si>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</si>
  <si>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</si>
  <si>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</si>
  <si>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</si>
  <si>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</si>
  <si>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</si>
  <si>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</si>
  <si>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</si>
  <si>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</si>
  <si>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</si>
  <si>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</si>
  <si>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</si>
  <si>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</si>
  <si>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</si>
  <si>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</si>
  <si>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</si>
  <si>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</si>
  <si>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</si>
  <si>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</si>
  <si>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</si>
  <si>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</si>
  <si>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</si>
  <si>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</si>
  <si>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</si>
  <si>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</si>
  <si>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</si>
  <si>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</si>
  <si>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</si>
  <si>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</si>
  <si>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</si>
  <si>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</si>
  <si>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</si>
  <si>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</si>
  <si>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</si>
  <si>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</si>
  <si>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</si>
  <si>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</si>
  <si>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</si>
  <si>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</si>
  <si>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</si>
  <si>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</si>
  <si>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</si>
  <si>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</si>
  <si>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</si>
  <si>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</si>
  <si>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</si>
  <si>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</si>
  <si>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</si>
  <si>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</si>
  <si>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</si>
  <si>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</si>
  <si>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</si>
  <si>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</si>
  <si>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</si>
  <si>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</si>
  <si>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</si>
  <si>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</si>
  <si>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</si>
  <si>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</si>
  <si>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</si>
  <si>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</si>
  <si>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</si>
  <si>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</si>
  <si>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</si>
  <si>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</si>
  <si>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</si>
  <si>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</si>
  <si>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</si>
  <si>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</si>
  <si>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</si>
  <si>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</si>
  <si>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</si>
  <si>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</si>
  <si>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</si>
  <si>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</si>
  <si>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</si>
  <si>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</si>
  <si>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</si>
  <si>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</si>
  <si>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</si>
  <si>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</si>
  <si>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</si>
  <si>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</si>
  <si>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</si>
  <si>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</si>
  <si>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</si>
  <si>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</si>
  <si>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</si>
  <si>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</si>
  <si>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</si>
  <si>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</si>
  <si>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</si>
  <si>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</si>
  <si>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</si>
  <si>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</si>
  <si>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</si>
  <si>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</si>
  <si>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</si>
  <si>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</si>
  <si>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</si>
  <si>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</si>
  <si>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</si>
  <si>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</si>
  <si>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</si>
  <si>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</si>
  <si>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</si>
  <si>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</si>
  <si>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</si>
  <si>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</si>
  <si>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</si>
  <si>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</si>
  <si>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</si>
  <si>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</si>
  <si>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</si>
  <si>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</si>
  <si>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</si>
  <si>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</si>
  <si>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</si>
  <si>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</si>
  <si>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</si>
  <si>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</si>
  <si>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</si>
  <si>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</si>
  <si>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</si>
  <si>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</si>
  <si>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</si>
  <si>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</si>
  <si>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</si>
  <si>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</si>
  <si>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</si>
  <si>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</si>
  <si>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</si>
  <si>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</si>
  <si>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</si>
  <si>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</si>
  <si>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</si>
  <si>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</si>
  <si>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</si>
  <si>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</si>
  <si>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</si>
  <si>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</si>
  <si>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</si>
  <si>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</si>
  <si>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</si>
  <si>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</si>
  <si>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</si>
  <si>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</si>
  <si>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</si>
  <si>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</si>
  <si>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</si>
  <si>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</si>
  <si>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</si>
  <si>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</si>
  <si>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</si>
  <si>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</si>
  <si>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</si>
  <si>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</si>
  <si>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</si>
  <si>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</si>
  <si>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</si>
  <si>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</si>
  <si>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</si>
  <si>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</si>
  <si>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</si>
  <si>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</si>
  <si>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</si>
  <si>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</si>
  <si>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</si>
  <si>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</si>
  <si>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</si>
  <si>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</si>
  <si>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</si>
  <si>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</si>
  <si>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</si>
  <si>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</si>
  <si>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</si>
  <si>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</si>
  <si>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</si>
  <si>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</si>
  <si>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</si>
  <si>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</si>
  <si>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</si>
  <si>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</si>
  <si>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</si>
  <si>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</si>
  <si>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</si>
  <si>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</si>
  <si>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</si>
  <si>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</si>
  <si>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</si>
  <si>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</si>
  <si>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</si>
  <si>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</si>
  <si>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</si>
  <si>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</si>
  <si>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</si>
  <si>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</si>
  <si>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</si>
  <si>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</si>
  <si>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</si>
  <si>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</si>
  <si>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</si>
  <si>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</si>
  <si>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</si>
  <si>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</si>
  <si>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</si>
  <si>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</si>
  <si>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A</t>
  </si>
  <si>
    <t>P</t>
  </si>
  <si>
    <t>INFORMA EN LA MISMA ZONAL</t>
  </si>
  <si>
    <t xml:space="preserve">Código </t>
  </si>
  <si>
    <t>Descripción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</si>
  <si>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</si>
  <si>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</si>
  <si>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</si>
  <si>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</si>
  <si>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</si>
  <si>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</si>
  <si>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</si>
  <si>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</si>
  <si>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</si>
  <si>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</si>
  <si>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</si>
  <si>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</si>
  <si>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</si>
  <si>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</si>
  <si>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</si>
  <si>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</si>
  <si>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</si>
  <si>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</si>
  <si>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</si>
  <si>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</si>
  <si>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</si>
  <si>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</si>
  <si>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</si>
  <si>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</si>
  <si>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</si>
  <si>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</si>
  <si>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</si>
  <si>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</si>
  <si>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ENSEÑANZA.</t>
  </si>
  <si>
    <t>Q</t>
  </si>
  <si>
    <t>ACTIVIDADES DE ATENCIÓN DE LA SALUD HUMANA Y DE ASISTENCIA SOCIAL.</t>
  </si>
  <si>
    <t>R</t>
  </si>
  <si>
    <t>ARTES, ENTRETENIMIENTO Y RECREACIÓN.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</si>
  <si>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</si>
  <si>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</si>
  <si>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</si>
  <si>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</si>
  <si>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</si>
  <si>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Cambio de rama de actividad</t>
  </si>
  <si>
    <t>Cambio de sector económico</t>
  </si>
  <si>
    <t>Cambio de razón social</t>
  </si>
  <si>
    <t>Cambio de RUC</t>
  </si>
  <si>
    <t>Empresas que producen para terceros</t>
  </si>
  <si>
    <t>Fusionadas</t>
  </si>
  <si>
    <t>Absorbidas</t>
  </si>
  <si>
    <t>Desintegración</t>
  </si>
  <si>
    <t>Escisión</t>
  </si>
  <si>
    <t>No Ubicadas</t>
  </si>
  <si>
    <t>Rechazos</t>
  </si>
  <si>
    <t>Liquidadas</t>
  </si>
  <si>
    <t>Inactivas</t>
  </si>
  <si>
    <t>Pequeña empresa</t>
  </si>
  <si>
    <t>Micro empresa</t>
  </si>
  <si>
    <t>Efectividad</t>
  </si>
  <si>
    <t>Sin características - Sector no investigado: indicar el nuevo sector estudiado en el campo</t>
  </si>
  <si>
    <t>Sin características - Rama de actividad no investigada: indicar la nueva Rama estudiada en el campo</t>
  </si>
  <si>
    <t>Sin características - Sin Contabilidad en el año de referencia</t>
  </si>
  <si>
    <t>Sin características - Ingresos y /o número de personal ocupado</t>
  </si>
  <si>
    <t>Cobertura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</si>
  <si>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</si>
  <si>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</si>
  <si>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</si>
  <si>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</si>
  <si>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</si>
  <si>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</si>
  <si>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</si>
  <si>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</si>
  <si>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</si>
  <si>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</si>
  <si>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</si>
  <si>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</si>
  <si>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</si>
  <si>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</si>
  <si>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</si>
  <si>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</si>
  <si>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</si>
  <si>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</si>
  <si>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</si>
  <si>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</si>
  <si>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LITORAL</t>
  </si>
  <si>
    <t>AC CAMPO</t>
  </si>
  <si>
    <t>SUR</t>
  </si>
  <si>
    <t>CENTRO</t>
  </si>
  <si>
    <t>Grande Empresa</t>
  </si>
  <si>
    <t>Empresa Mediana B</t>
  </si>
  <si>
    <t>Empresa Mediana A</t>
  </si>
  <si>
    <t>Capítulo levantado papel</t>
  </si>
  <si>
    <t>II</t>
  </si>
  <si>
    <t>III</t>
  </si>
  <si>
    <t>IV</t>
  </si>
  <si>
    <t>V</t>
  </si>
  <si>
    <t>VI</t>
  </si>
  <si>
    <t>VII</t>
  </si>
  <si>
    <t>VIII</t>
  </si>
  <si>
    <t>IX</t>
  </si>
  <si>
    <t>XI</t>
  </si>
  <si>
    <t>Semana 21</t>
  </si>
  <si>
    <t>Semana 22</t>
  </si>
  <si>
    <t>Semana 23</t>
  </si>
  <si>
    <t>Semana 24</t>
  </si>
  <si>
    <t>Semana 25</t>
  </si>
  <si>
    <t>Semana 26</t>
  </si>
  <si>
    <t>Semana 27</t>
  </si>
  <si>
    <t>Efectiva (Sin Novedad)</t>
  </si>
  <si>
    <t>Cambio de nombre comercial</t>
  </si>
  <si>
    <t>Cambio o actualización de ubicación geográfica</t>
  </si>
  <si>
    <t>Industrias manufactureras</t>
  </si>
  <si>
    <t>Comercio</t>
  </si>
  <si>
    <t>Construcción</t>
  </si>
  <si>
    <t>Servicios</t>
  </si>
  <si>
    <t>Guayas</t>
  </si>
  <si>
    <t>Los Ríos</t>
  </si>
  <si>
    <t>Santo Domingo de los Tsáchilas</t>
  </si>
  <si>
    <t>Manabí</t>
  </si>
  <si>
    <t>Santa Elena</t>
  </si>
  <si>
    <t>Galápagos</t>
  </si>
  <si>
    <t>Bolívar</t>
  </si>
  <si>
    <t>Loja</t>
  </si>
  <si>
    <t>Pichincha</t>
  </si>
  <si>
    <t>Cañar</t>
  </si>
  <si>
    <t>El Oro</t>
  </si>
  <si>
    <t>Azuay</t>
  </si>
  <si>
    <t>Zamora Chinchipe</t>
  </si>
  <si>
    <t>Cotopaxi</t>
  </si>
  <si>
    <t>Imbabura</t>
  </si>
  <si>
    <t>Sucumbíos</t>
  </si>
  <si>
    <t>Esmeraldas</t>
  </si>
  <si>
    <t>Pastaza</t>
  </si>
  <si>
    <t>Chimborazo</t>
  </si>
  <si>
    <t>Orellana</t>
  </si>
  <si>
    <t>Carchi</t>
  </si>
  <si>
    <t>Morona Santiago</t>
  </si>
  <si>
    <t>Napo</t>
  </si>
  <si>
    <t>INSTITUTO NACIONAL DE ESTADISTICA Y CENSOS (INEC)</t>
  </si>
  <si>
    <t>PLANIFICACIÓN ZONAL SEMANAL - ENCUESTA ESTRUCTURAL EMPRESARIAL 2020</t>
  </si>
  <si>
    <t>COORDINACIÓN ZONAL</t>
  </si>
  <si>
    <t>JURISDICCIÓN</t>
  </si>
  <si>
    <t>TOTAL EMPRESAS</t>
  </si>
  <si>
    <t>PLANIFICACIÓN SEMANAL</t>
  </si>
  <si>
    <t>TOTAL PLANIFICADO</t>
  </si>
  <si>
    <t>Procesos</t>
  </si>
  <si>
    <t>Explotación de minas y canteras</t>
  </si>
  <si>
    <t>TOTAL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</si>
  <si>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</si>
  <si>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</si>
  <si>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</si>
  <si>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</si>
  <si>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</si>
  <si>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</si>
  <si>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</si>
  <si>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</si>
  <si>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</si>
  <si>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</si>
  <si>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</si>
  <si>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</si>
  <si>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</si>
  <si>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</si>
  <si>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</si>
  <si>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</si>
  <si>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</si>
  <si>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</si>
  <si>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</si>
  <si>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</si>
  <si>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</si>
  <si>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</si>
  <si>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Mediana A</t>
  </si>
  <si>
    <t>Mediana B</t>
  </si>
  <si>
    <t>Grande</t>
  </si>
  <si>
    <t>05 a 09</t>
  </si>
  <si>
    <t>12 a 16</t>
  </si>
  <si>
    <t>19 a 23</t>
  </si>
  <si>
    <t>26 a 30</t>
  </si>
  <si>
    <t>06 a 10</t>
  </si>
  <si>
    <t>13 a 17</t>
  </si>
  <si>
    <t>20 a 24</t>
  </si>
  <si>
    <t>04 a 08</t>
  </si>
  <si>
    <t>11 a 15</t>
  </si>
  <si>
    <t>18 a 22</t>
  </si>
  <si>
    <t>25 a 29</t>
  </si>
  <si>
    <t>TOTAL NACIONAL</t>
  </si>
  <si>
    <t>campo</t>
  </si>
  <si>
    <t>ejecutado</t>
  </si>
  <si>
    <t>BOLIVAR</t>
  </si>
  <si>
    <t>GALAPAGOS</t>
  </si>
  <si>
    <t>GUAYAS</t>
  </si>
  <si>
    <t>LOS RIOS</t>
  </si>
  <si>
    <t>MANABI</t>
  </si>
  <si>
    <t>SANTA ELENA</t>
  </si>
  <si>
    <t>SANTO DOMINGO DE LOS TSACHILAS</t>
  </si>
  <si>
    <t xml:space="preserve">SUBTOTAL  LITORAL </t>
  </si>
  <si>
    <t xml:space="preserve">ADMINISTRACIÓN CENTRAL - CAMPO </t>
  </si>
  <si>
    <t>CARCHI</t>
  </si>
  <si>
    <t>ESMERALDAS</t>
  </si>
  <si>
    <t>IMBABURA</t>
  </si>
  <si>
    <t>SUCUMBIOS</t>
  </si>
  <si>
    <t xml:space="preserve">SUBTOTAL ADMINISTRACIÓN CENTRAL - CAMPO </t>
  </si>
  <si>
    <t>AZUAY</t>
  </si>
  <si>
    <t>CAÑAR</t>
  </si>
  <si>
    <t>EL ORO</t>
  </si>
  <si>
    <t>LOJA</t>
  </si>
  <si>
    <t>MORONA SANTIAGO</t>
  </si>
  <si>
    <t>ZAMORA CHINCHIPE</t>
  </si>
  <si>
    <t>SUBTOTAL SUR</t>
  </si>
  <si>
    <t>CHIMBORAZO</t>
  </si>
  <si>
    <t>COTOPAXI</t>
  </si>
  <si>
    <t>NAPO</t>
  </si>
  <si>
    <t>ORELLANA</t>
  </si>
  <si>
    <t>PASTAZA</t>
  </si>
  <si>
    <t>PICHINCHA</t>
  </si>
  <si>
    <t>TUNGURAHUA</t>
  </si>
  <si>
    <t>SUBTOTAL CENTRO</t>
  </si>
  <si>
    <t>efectivas</t>
  </si>
  <si>
    <t>MUESTRA</t>
  </si>
  <si>
    <t>EJECUTADAS</t>
  </si>
  <si>
    <t>Muestra</t>
  </si>
  <si>
    <t>Planificación Levantamiento en Campo</t>
  </si>
  <si>
    <t>Ejecutadas</t>
  </si>
  <si>
    <t>Efectivas</t>
  </si>
  <si>
    <t>Indicadores de avance (levantamiento campo)</t>
  </si>
  <si>
    <t>Indicador de Cobertura (Ejecutado/Muestra)</t>
  </si>
  <si>
    <t>Indicador de cobertura (ejecutado/planificado)</t>
  </si>
  <si>
    <t>Semana</t>
  </si>
  <si>
    <t>COBERTURA ACUMULADA DE LEVANTAMIENTO EN CAMPO A NIVEL NACIONAL</t>
  </si>
  <si>
    <t>FECHA</t>
  </si>
  <si>
    <t>PLANIFICADO</t>
  </si>
  <si>
    <t>EFECTIVAS</t>
  </si>
  <si>
    <t>COBERTURA ACUMULADA DE LEVANTAMIENTO EN CAMPO DE COORDINACIÓN ZONAL LITORAL</t>
  </si>
  <si>
    <t xml:space="preserve">COBERTURA ACUMULADA DE LEVANTAMIENTO EN CAMPO  ADMINISTRACIÓN CENTRAL - CAMPO </t>
  </si>
  <si>
    <t>COBERTURA ACUMULADA DE LEVANTAMIENTO EN CAMPO DE COORDINACIÓN ZONAL SUR</t>
  </si>
  <si>
    <t>COBERTURA ACUMULADA DE LEVANTAMIENTO EN CAMPO DE COORDINACIÓN ZONAL CENTRO</t>
  </si>
  <si>
    <t>ACUMULADO EJECUTADO</t>
  </si>
  <si>
    <t>ACUMULADO EFECTIVAS</t>
  </si>
  <si>
    <t>Total</t>
  </si>
  <si>
    <t>Tunguragua</t>
  </si>
  <si>
    <t>crítica</t>
  </si>
  <si>
    <t>Planificación Crítica</t>
  </si>
  <si>
    <t>Indicadores de avance (crítica)</t>
  </si>
  <si>
    <t xml:space="preserve"> Efectivas/ Planificado IC (37)</t>
  </si>
  <si>
    <t>Ejecutadas/ Planificado  IC (38)</t>
  </si>
  <si>
    <t>Efectivas/ Ejecutado     IC (39)</t>
  </si>
  <si>
    <t>NACIONAL</t>
  </si>
  <si>
    <t>Planificado en Campo</t>
  </si>
  <si>
    <t>Encuestas ejecutadas Campo</t>
  </si>
  <si>
    <t>Encuestas efectivas Campo</t>
  </si>
  <si>
    <t>Ejecutadas / Muestra</t>
  </si>
  <si>
    <t>Efectivas / Muestra</t>
  </si>
  <si>
    <t>Tasa de Cobertura</t>
  </si>
  <si>
    <t>Tasa de Cobertura Operativa Campo</t>
  </si>
  <si>
    <t>Tasa de cobertura efectiva de ejecución</t>
  </si>
  <si>
    <t>Indicadores de Cobertura Campo</t>
  </si>
  <si>
    <t>Porcentaje de ejecución de crítica</t>
  </si>
  <si>
    <t>Planificado Crítica</t>
  </si>
  <si>
    <t>Encuestas Criticadas</t>
  </si>
  <si>
    <t>Encuestas efectivas Críticadas</t>
  </si>
  <si>
    <t>Indicadores de Crítica</t>
  </si>
  <si>
    <t>Críticadas / Muestra</t>
  </si>
  <si>
    <t xml:space="preserve">Encuestas efectivas criticadas  ejecutadas </t>
  </si>
  <si>
    <t>Encuestas efectivas Criticadas Planificadas</t>
  </si>
  <si>
    <t>Ejecutadas/ Planificado  IC (43)</t>
  </si>
  <si>
    <t>Efectivas/ Ejecutado     IC (44)</t>
  </si>
  <si>
    <t xml:space="preserve"> Efectivas/ Planificado IC (45)</t>
  </si>
  <si>
    <t xml:space="preserve">Encuestas efectivas criticadas  </t>
  </si>
  <si>
    <t>COBERTURA ACUMULADA  CRITICA DE COORDINACIÓN ZONAL LITORAL</t>
  </si>
  <si>
    <t>COBERTURA ACUMULADA CRITICA A NIVEL NACIONAL</t>
  </si>
  <si>
    <t xml:space="preserve">COBERTURA ACUMULADA CRITICA  ADMINISTRACIÓN CENTRAL - CAMPO </t>
  </si>
  <si>
    <t>COBERTURA ACUMULADA CRITICA COORDINACIÓN ZONAL SUR</t>
  </si>
  <si>
    <t>jun-jul 22</t>
  </si>
  <si>
    <t>ago-sep 22</t>
  </si>
  <si>
    <t>01 a 03</t>
  </si>
  <si>
    <t xml:space="preserve">27 a 01 
</t>
  </si>
  <si>
    <t>01 a 05</t>
  </si>
  <si>
    <t>08 a 12</t>
  </si>
  <si>
    <t>15 a 19</t>
  </si>
  <si>
    <t xml:space="preserve">22 a 26
</t>
  </si>
  <si>
    <t>29 a 02</t>
  </si>
  <si>
    <t>03 a 07</t>
  </si>
  <si>
    <t>10 a 14</t>
  </si>
  <si>
    <t>17 a 21</t>
  </si>
  <si>
    <t>24 a 28</t>
  </si>
  <si>
    <t>sep-oct 22</t>
  </si>
  <si>
    <t>Encuestas Criticadas/Planificado</t>
  </si>
  <si>
    <t>Encuestas Criticadas/Ejecutado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</si>
</sst>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€_-;\-* #,##0.00\ _€_-;_-* &quot;-&quot;??\ _€_-;_-@_-"/>
    <numFmt numFmtId="165" formatCode="[$-C0A]d\-mmm;@"/>
    <numFmt numFmtId="166" formatCode="_(* #,##0_);_(* \(#,##0\);_(* &quot;-&quot;??_);_(@_)"/>
    <numFmt numFmtId="167" formatCode="0.0%"/>
  </numFmts>
  <fonts count="28" x14ac:knownFonts="1"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entury Gothic"/>
      <family val="2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0"/>
      <name val="Century Gothic"/>
      <family val="2"/>
    </font>
    <font>
      <sz val="11"/>
      <name val="Century Gothic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b/>
      <sz val="11"/>
      <color rgb="FF0070C0"/>
      <name val="Calibri"/>
      <family val="2"/>
      <scheme val="minor"/>
    </font>
    <font>
      <sz val="11"/>
      <color rgb="FF002060"/>
      <name val="Century Gothic"/>
      <family val="2"/>
    </font>
    <font>
      <b/>
      <sz val="11"/>
      <name val="Century Gothic"/>
      <family val="2"/>
    </font>
    <font>
      <sz val="10"/>
      <color theme="0"/>
      <name val="Century Gothic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1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rgb="FF000000"/>
      </patternFill>
    </fill>
    <fill>
      <patternFill patternType="solid">
        <fgColor theme="4" tint="-0.49998474074526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-0.499984740745262"/>
        <bgColor rgb="FF00000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39">
    <xf numFmtId="0" fontId="0" fillId="0" borderId="0" xfId="0"/>
    <xf numFmtId="0" fontId="0" fillId="0" borderId="0" xfId="0" applyAlignment="1">
      <alignment horizontal="left"/>
    </xf>
    <xf numFmtId="0" fontId="7" fillId="0" borderId="11" xfId="0" applyFont="1" applyFill="1" applyBorder="1" applyProtection="1"/>
    <xf numFmtId="0" fontId="12" fillId="0" borderId="0" xfId="0" applyFont="1" applyAlignment="1" applyProtection="1">
      <alignment vertical="center"/>
    </xf>
    <xf numFmtId="16" fontId="9" fillId="0" borderId="0" xfId="0" applyNumberFormat="1" applyFont="1" applyFill="1" applyBorder="1" applyAlignment="1" applyProtection="1">
      <alignment vertical="center"/>
    </xf>
    <xf numFmtId="16" fontId="10" fillId="0" borderId="0" xfId="0" applyNumberFormat="1" applyFont="1" applyAlignment="1" applyProtection="1">
      <alignment vertical="center"/>
    </xf>
    <xf numFmtId="16" fontId="10" fillId="0" borderId="0" xfId="0" applyNumberFormat="1" applyFont="1" applyFill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3" fontId="12" fillId="0" borderId="0" xfId="0" applyNumberFormat="1" applyFont="1" applyAlignment="1" applyProtection="1">
      <alignment vertical="center"/>
    </xf>
    <xf numFmtId="0" fontId="12" fillId="0" borderId="0" xfId="0" applyFont="1"/>
    <xf numFmtId="16" fontId="9" fillId="11" borderId="7" xfId="0" applyNumberFormat="1" applyFont="1" applyFill="1" applyBorder="1" applyAlignment="1" applyProtection="1">
      <alignment horizontal="center" vertical="center"/>
    </xf>
    <xf numFmtId="16" fontId="9" fillId="11" borderId="6" xfId="0" applyNumberFormat="1" applyFont="1" applyFill="1" applyBorder="1" applyAlignment="1" applyProtection="1">
      <alignment horizontal="center" vertical="center"/>
    </xf>
    <xf numFmtId="16" fontId="9" fillId="11" borderId="39" xfId="0" applyNumberFormat="1" applyFont="1" applyFill="1" applyBorder="1" applyAlignment="1" applyProtection="1">
      <alignment horizontal="center" vertical="center"/>
    </xf>
    <xf numFmtId="16" fontId="9" fillId="11" borderId="12" xfId="0" applyNumberFormat="1" applyFont="1" applyFill="1" applyBorder="1" applyAlignment="1" applyProtection="1">
      <alignment horizontal="center" vertical="center"/>
    </xf>
    <xf numFmtId="0" fontId="16" fillId="12" borderId="20" xfId="0" applyFont="1" applyFill="1" applyBorder="1" applyAlignment="1" applyProtection="1">
      <alignment horizontal="center" vertical="center" textRotation="90" wrapText="1"/>
    </xf>
    <xf numFmtId="0" fontId="16" fillId="12" borderId="13" xfId="0" applyFont="1" applyFill="1" applyBorder="1" applyAlignment="1" applyProtection="1">
      <alignment horizontal="center" vertical="center" textRotation="90" wrapText="1"/>
    </xf>
    <xf numFmtId="0" fontId="16" fillId="12" borderId="41" xfId="0" applyFont="1" applyFill="1" applyBorder="1" applyAlignment="1" applyProtection="1">
      <alignment horizontal="center" vertical="center" textRotation="90" wrapText="1"/>
    </xf>
    <xf numFmtId="16" fontId="9" fillId="13" borderId="42" xfId="0" applyNumberFormat="1" applyFont="1" applyFill="1" applyBorder="1" applyAlignment="1" applyProtection="1">
      <alignment horizontal="center" vertical="center"/>
    </xf>
    <xf numFmtId="16" fontId="9" fillId="13" borderId="2" xfId="0" applyNumberFormat="1" applyFont="1" applyFill="1" applyBorder="1" applyAlignment="1" applyProtection="1">
      <alignment horizontal="center" vertical="center"/>
    </xf>
    <xf numFmtId="1" fontId="9" fillId="13" borderId="42" xfId="0" applyNumberFormat="1" applyFont="1" applyFill="1" applyBorder="1" applyAlignment="1" applyProtection="1">
      <alignment horizontal="center" vertical="center"/>
    </xf>
    <xf numFmtId="1" fontId="3" fillId="7" borderId="1" xfId="0" applyNumberFormat="1" applyFont="1" applyFill="1" applyBorder="1" applyAlignment="1" applyProtection="1">
      <alignment vertical="center" wrapText="1"/>
    </xf>
    <xf numFmtId="1" fontId="3" fillId="7" borderId="13" xfId="0" applyNumberFormat="1" applyFont="1" applyFill="1" applyBorder="1" applyAlignment="1" applyProtection="1">
      <alignment vertical="center" wrapText="1"/>
    </xf>
    <xf numFmtId="3" fontId="3" fillId="9" borderId="3" xfId="0" applyNumberFormat="1" applyFont="1" applyFill="1" applyBorder="1" applyAlignment="1" applyProtection="1">
      <alignment vertical="center"/>
    </xf>
    <xf numFmtId="3" fontId="3" fillId="9" borderId="13" xfId="0" applyNumberFormat="1" applyFont="1" applyFill="1" applyBorder="1" applyAlignment="1" applyProtection="1">
      <alignment vertical="center"/>
    </xf>
    <xf numFmtId="1" fontId="3" fillId="9" borderId="3" xfId="0" applyNumberFormat="1" applyFont="1" applyFill="1" applyBorder="1" applyAlignment="1" applyProtection="1">
      <alignment vertical="center"/>
    </xf>
    <xf numFmtId="1" fontId="3" fillId="9" borderId="13" xfId="0" applyNumberFormat="1" applyFont="1" applyFill="1" applyBorder="1" applyAlignment="1" applyProtection="1">
      <alignment vertical="center"/>
    </xf>
    <xf numFmtId="1" fontId="3" fillId="5" borderId="3" xfId="0" applyNumberFormat="1" applyFont="1" applyFill="1" applyBorder="1" applyAlignment="1" applyProtection="1">
      <alignment vertical="center"/>
    </xf>
    <xf numFmtId="1" fontId="3" fillId="5" borderId="13" xfId="0" applyNumberFormat="1" applyFont="1" applyFill="1" applyBorder="1" applyAlignment="1" applyProtection="1">
      <alignment vertical="center"/>
    </xf>
    <xf numFmtId="0" fontId="8" fillId="0" borderId="0" xfId="0" applyFont="1"/>
    <xf numFmtId="3" fontId="3" fillId="5" borderId="3" xfId="0" applyNumberFormat="1" applyFont="1" applyFill="1" applyBorder="1" applyAlignment="1" applyProtection="1">
      <alignment vertical="center"/>
    </xf>
    <xf numFmtId="3" fontId="3" fillId="5" borderId="13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9" fillId="0" borderId="9" xfId="0" applyNumberFormat="1" applyFont="1" applyFill="1" applyBorder="1" applyAlignment="1" applyProtection="1">
      <alignment horizontal="left" vertical="center"/>
      <protection locked="0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1" fontId="9" fillId="0" borderId="9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16" fontId="9" fillId="0" borderId="0" xfId="0" applyNumberFormat="1" applyFont="1" applyFill="1" applyBorder="1" applyAlignment="1" applyProtection="1">
      <alignment horizontal="center" vertical="center"/>
    </xf>
    <xf numFmtId="16" fontId="1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49" fontId="3" fillId="5" borderId="22" xfId="0" applyNumberFormat="1" applyFont="1" applyFill="1" applyBorder="1" applyAlignment="1" applyProtection="1">
      <alignment horizontal="center" vertical="center"/>
      <protection locked="0"/>
    </xf>
    <xf numFmtId="17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15" borderId="9" xfId="0" applyNumberFormat="1" applyFont="1" applyFill="1" applyBorder="1" applyAlignment="1" applyProtection="1">
      <alignment horizontal="left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</xf>
    <xf numFmtId="3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</xf>
    <xf numFmtId="3" fontId="9" fillId="15" borderId="9" xfId="0" applyNumberFormat="1" applyFont="1" applyFill="1" applyBorder="1" applyAlignment="1" applyProtection="1">
      <alignment horizontal="center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  <protection locked="0"/>
    </xf>
    <xf numFmtId="3" fontId="3" fillId="9" borderId="4" xfId="0" applyNumberFormat="1" applyFont="1" applyFill="1" applyBorder="1" applyAlignment="1" applyProtection="1">
      <alignment vertical="center"/>
    </xf>
    <xf numFmtId="1" fontId="3" fillId="9" borderId="4" xfId="0" applyNumberFormat="1" applyFont="1" applyFill="1" applyBorder="1" applyAlignment="1" applyProtection="1">
      <alignment vertical="center"/>
    </xf>
    <xf numFmtId="3" fontId="4" fillId="6" borderId="9" xfId="0" applyNumberFormat="1" applyFont="1" applyFill="1" applyBorder="1" applyAlignment="1" applyProtection="1">
      <alignment horizontal="left" vertical="center"/>
    </xf>
    <xf numFmtId="0" fontId="4" fillId="6" borderId="9" xfId="0" applyNumberFormat="1" applyFont="1" applyFill="1" applyBorder="1" applyAlignment="1" applyProtection="1">
      <alignment horizontal="center" vertical="center"/>
    </xf>
    <xf numFmtId="1" fontId="3" fillId="5" borderId="4" xfId="0" applyNumberFormat="1" applyFont="1" applyFill="1" applyBorder="1" applyAlignment="1" applyProtection="1">
      <alignment vertical="center"/>
    </xf>
    <xf numFmtId="3" fontId="4" fillId="16" borderId="9" xfId="0" applyNumberFormat="1" applyFont="1" applyFill="1" applyBorder="1" applyAlignment="1" applyProtection="1">
      <alignment horizontal="left" vertical="center"/>
    </xf>
    <xf numFmtId="0" fontId="4" fillId="16" borderId="9" xfId="0" applyNumberFormat="1" applyFont="1" applyFill="1" applyBorder="1" applyAlignment="1" applyProtection="1">
      <alignment horizontal="center" vertical="center"/>
    </xf>
    <xf numFmtId="3" fontId="4" fillId="18" borderId="9" xfId="0" applyNumberFormat="1" applyFont="1" applyFill="1" applyBorder="1" applyAlignment="1" applyProtection="1">
      <alignment horizontal="left" vertical="center"/>
    </xf>
    <xf numFmtId="1" fontId="4" fillId="18" borderId="9" xfId="0" applyNumberFormat="1" applyFont="1" applyFill="1" applyBorder="1" applyAlignment="1" applyProtection="1">
      <alignment horizontal="center" vertical="center"/>
    </xf>
    <xf numFmtId="3" fontId="3" fillId="19" borderId="14" xfId="0" applyNumberFormat="1" applyFont="1" applyFill="1" applyBorder="1" applyAlignment="1" applyProtection="1">
      <alignment horizontal="left" vertical="center"/>
    </xf>
    <xf numFmtId="1" fontId="3" fillId="19" borderId="43" xfId="0" applyNumberFormat="1" applyFont="1" applyFill="1" applyBorder="1" applyAlignment="1" applyProtection="1">
      <alignment horizontal="center" vertical="center"/>
    </xf>
    <xf numFmtId="1" fontId="3" fillId="19" borderId="18" xfId="0" applyNumberFormat="1" applyFont="1" applyFill="1" applyBorder="1" applyAlignment="1" applyProtection="1">
      <alignment horizontal="center" vertical="center"/>
    </xf>
    <xf numFmtId="3" fontId="3" fillId="10" borderId="14" xfId="0" applyNumberFormat="1" applyFont="1" applyFill="1" applyBorder="1" applyAlignment="1" applyProtection="1">
      <alignment horizontal="left" vertical="center"/>
    </xf>
    <xf numFmtId="0" fontId="3" fillId="10" borderId="44" xfId="0" applyNumberFormat="1" applyFont="1" applyFill="1" applyBorder="1" applyAlignment="1" applyProtection="1">
      <alignment horizontal="center" vertical="center"/>
    </xf>
    <xf numFmtId="1" fontId="3" fillId="7" borderId="4" xfId="0" applyNumberFormat="1" applyFont="1" applyFill="1" applyBorder="1" applyAlignment="1" applyProtection="1">
      <alignment vertical="center" wrapText="1"/>
    </xf>
    <xf numFmtId="3" fontId="3" fillId="3" borderId="14" xfId="0" applyNumberFormat="1" applyFont="1" applyFill="1" applyBorder="1" applyAlignment="1" applyProtection="1">
      <alignment horizontal="left" vertical="center"/>
    </xf>
    <xf numFmtId="0" fontId="3" fillId="3" borderId="18" xfId="0" applyNumberFormat="1" applyFont="1" applyFill="1" applyBorder="1" applyAlignment="1" applyProtection="1">
      <alignment horizontal="center" vertical="center"/>
    </xf>
    <xf numFmtId="0" fontId="9" fillId="4" borderId="9" xfId="0" applyNumberFormat="1" applyFont="1" applyFill="1" applyBorder="1" applyAlignment="1" applyProtection="1">
      <alignment horizontal="left" vertical="center"/>
      <protection locked="0"/>
    </xf>
    <xf numFmtId="3" fontId="3" fillId="5" borderId="4" xfId="0" applyNumberFormat="1" applyFont="1" applyFill="1" applyBorder="1" applyAlignment="1" applyProtection="1">
      <alignment vertical="center"/>
    </xf>
    <xf numFmtId="0" fontId="4" fillId="20" borderId="9" xfId="0" applyFont="1" applyFill="1" applyBorder="1" applyAlignment="1">
      <alignment horizontal="left"/>
    </xf>
    <xf numFmtId="0" fontId="19" fillId="16" borderId="9" xfId="0" applyFont="1" applyFill="1" applyBorder="1" applyAlignment="1">
      <alignment horizontal="left"/>
    </xf>
    <xf numFmtId="0" fontId="4" fillId="20" borderId="9" xfId="0" applyFont="1" applyFill="1" applyBorder="1" applyAlignment="1">
      <alignment horizontal="center"/>
    </xf>
    <xf numFmtId="0" fontId="19" fillId="16" borderId="9" xfId="0" applyFont="1" applyFill="1" applyBorder="1" applyAlignment="1">
      <alignment horizontal="center"/>
    </xf>
    <xf numFmtId="0" fontId="0" fillId="0" borderId="0" xfId="0" applyNumberFormat="1"/>
    <xf numFmtId="1" fontId="9" fillId="21" borderId="9" xfId="7" applyNumberFormat="1" applyFont="1" applyFill="1" applyBorder="1" applyAlignment="1">
      <alignment horizontal="center" vertical="center"/>
    </xf>
    <xf numFmtId="1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vertical="center"/>
    </xf>
    <xf numFmtId="166" fontId="9" fillId="21" borderId="9" xfId="7" applyNumberFormat="1" applyFont="1" applyFill="1" applyBorder="1" applyAlignment="1">
      <alignment horizontal="center" vertical="center"/>
    </xf>
    <xf numFmtId="166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horizontal="center" vertical="center"/>
    </xf>
    <xf numFmtId="0" fontId="0" fillId="0" borderId="9" xfId="0" applyBorder="1"/>
    <xf numFmtId="0" fontId="20" fillId="8" borderId="9" xfId="0" applyFont="1" applyFill="1" applyBorder="1" applyAlignment="1">
      <alignment horizontal="center"/>
    </xf>
    <xf numFmtId="0" fontId="23" fillId="24" borderId="9" xfId="0" applyFont="1" applyFill="1" applyBorder="1" applyAlignment="1" applyProtection="1">
      <alignment horizontal="center" vertical="center" wrapText="1"/>
    </xf>
    <xf numFmtId="10" fontId="1" fillId="21" borderId="9" xfId="8" applyNumberFormat="1" applyFont="1" applyFill="1" applyBorder="1" applyAlignment="1">
      <alignment horizontal="center" vertical="center"/>
    </xf>
    <xf numFmtId="10" fontId="1" fillId="0" borderId="9" xfId="8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/>
    </xf>
    <xf numFmtId="1" fontId="0" fillId="2" borderId="9" xfId="8" applyNumberFormat="1" applyFont="1" applyFill="1" applyBorder="1" applyAlignment="1">
      <alignment horizontal="center" vertical="center"/>
    </xf>
    <xf numFmtId="1" fontId="9" fillId="21" borderId="9" xfId="8" applyNumberFormat="1" applyFont="1" applyFill="1" applyBorder="1" applyAlignment="1">
      <alignment horizontal="center" vertical="center"/>
    </xf>
    <xf numFmtId="1" fontId="3" fillId="22" borderId="9" xfId="8" applyNumberFormat="1" applyFont="1" applyFill="1" applyBorder="1" applyAlignment="1">
      <alignment horizontal="center" vertical="center"/>
    </xf>
    <xf numFmtId="0" fontId="24" fillId="4" borderId="9" xfId="0" applyNumberFormat="1" applyFont="1" applyFill="1" applyBorder="1" applyAlignment="1" applyProtection="1">
      <alignment horizontal="center" vertical="center"/>
    </xf>
    <xf numFmtId="1" fontId="24" fillId="4" borderId="9" xfId="0" applyNumberFormat="1" applyFont="1" applyFill="1" applyBorder="1" applyAlignment="1" applyProtection="1">
      <alignment horizontal="center" vertical="center"/>
    </xf>
    <xf numFmtId="3" fontId="24" fillId="4" borderId="9" xfId="0" applyNumberFormat="1" applyFont="1" applyFill="1" applyBorder="1" applyAlignment="1" applyProtection="1">
      <alignment horizontal="center" vertical="center"/>
      <protection locked="0"/>
    </xf>
    <xf numFmtId="0" fontId="24" fillId="4" borderId="9" xfId="0" applyNumberFormat="1" applyFont="1" applyFill="1" applyBorder="1" applyAlignment="1" applyProtection="1">
      <alignment horizontal="center" vertical="center"/>
      <protection locked="0"/>
    </xf>
    <xf numFmtId="1" fontId="24" fillId="4" borderId="9" xfId="0" applyNumberFormat="1" applyFont="1" applyFill="1" applyBorder="1" applyAlignment="1" applyProtection="1">
      <alignment horizontal="center" vertical="center"/>
      <protection locked="0"/>
    </xf>
    <xf numFmtId="3" fontId="24" fillId="17" borderId="9" xfId="0" applyNumberFormat="1" applyFont="1" applyFill="1" applyBorder="1" applyAlignment="1" applyProtection="1">
      <alignment horizontal="center" vertical="center"/>
      <protection locked="0"/>
    </xf>
    <xf numFmtId="10" fontId="3" fillId="25" borderId="9" xfId="8" applyNumberFormat="1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26" borderId="9" xfId="0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12" fillId="0" borderId="9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Alignment="1">
      <alignment vertical="center"/>
    </xf>
    <xf numFmtId="0" fontId="10" fillId="23" borderId="9" xfId="0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 vertical="center" wrapText="1"/>
    </xf>
    <xf numFmtId="0" fontId="20" fillId="8" borderId="9" xfId="0" applyFont="1" applyFill="1" applyBorder="1"/>
    <xf numFmtId="0" fontId="0" fillId="0" borderId="0" xfId="0" applyAlignment="1">
      <alignment vertical="center" wrapText="1"/>
    </xf>
    <xf numFmtId="3" fontId="26" fillId="0" borderId="9" xfId="0" applyNumberFormat="1" applyFont="1" applyBorder="1" applyAlignment="1">
      <alignment horizontal="left" vertical="center" wrapText="1"/>
    </xf>
    <xf numFmtId="3" fontId="26" fillId="0" borderId="9" xfId="0" applyNumberFormat="1" applyFont="1" applyBorder="1" applyAlignment="1">
      <alignment horizontal="center" vertical="center" wrapText="1"/>
    </xf>
    <xf numFmtId="10" fontId="26" fillId="0" borderId="9" xfId="8" applyNumberFormat="1" applyFont="1" applyBorder="1" applyAlignment="1">
      <alignment horizontal="center" vertical="center" wrapText="1"/>
    </xf>
    <xf numFmtId="167" fontId="26" fillId="4" borderId="9" xfId="8" applyNumberFormat="1" applyFont="1" applyFill="1" applyBorder="1" applyAlignment="1">
      <alignment horizontal="center" vertical="center" wrapText="1"/>
    </xf>
    <xf numFmtId="3" fontId="21" fillId="0" borderId="9" xfId="0" applyNumberFormat="1" applyFont="1" applyBorder="1" applyAlignment="1">
      <alignment horizontal="left" vertical="center" wrapText="1"/>
    </xf>
    <xf numFmtId="3" fontId="21" fillId="0" borderId="9" xfId="0" applyNumberFormat="1" applyFont="1" applyBorder="1" applyAlignment="1">
      <alignment horizontal="center" vertical="center" wrapText="1"/>
    </xf>
    <xf numFmtId="3" fontId="21" fillId="0" borderId="9" xfId="0" applyNumberFormat="1" applyFont="1" applyFill="1" applyBorder="1" applyAlignment="1">
      <alignment horizontal="center" vertical="center" wrapText="1"/>
    </xf>
    <xf numFmtId="10" fontId="21" fillId="0" borderId="9" xfId="8" applyNumberFormat="1" applyFont="1" applyBorder="1" applyAlignment="1">
      <alignment horizontal="center" vertical="center" wrapText="1"/>
    </xf>
    <xf numFmtId="167" fontId="26" fillId="0" borderId="9" xfId="8" applyNumberFormat="1" applyFont="1" applyFill="1" applyBorder="1" applyAlignment="1">
      <alignment horizontal="center" vertical="center" wrapText="1"/>
    </xf>
    <xf numFmtId="167" fontId="21" fillId="0" borderId="9" xfId="8" applyNumberFormat="1" applyFont="1" applyFill="1" applyBorder="1" applyAlignment="1">
      <alignment horizontal="center" vertical="center" wrapText="1"/>
    </xf>
    <xf numFmtId="9" fontId="0" fillId="0" borderId="9" xfId="8" applyFont="1" applyBorder="1" applyAlignment="1">
      <alignment horizontal="center"/>
    </xf>
    <xf numFmtId="9" fontId="0" fillId="0" borderId="9" xfId="8" applyFont="1" applyBorder="1" applyAlignment="1">
      <alignment horizontal="center" vertical="center"/>
    </xf>
    <xf numFmtId="3" fontId="26" fillId="16" borderId="9" xfId="0" applyNumberFormat="1" applyFont="1" applyFill="1" applyBorder="1" applyAlignment="1">
      <alignment horizontal="left" vertical="center" wrapText="1"/>
    </xf>
    <xf numFmtId="3" fontId="26" fillId="16" borderId="9" xfId="0" applyNumberFormat="1" applyFont="1" applyFill="1" applyBorder="1" applyAlignment="1">
      <alignment horizontal="center" vertical="center" wrapText="1"/>
    </xf>
    <xf numFmtId="10" fontId="26" fillId="16" borderId="9" xfId="8" applyNumberFormat="1" applyFont="1" applyFill="1" applyBorder="1" applyAlignment="1">
      <alignment horizontal="center" vertical="center" wrapText="1"/>
    </xf>
    <xf numFmtId="167" fontId="26" fillId="16" borderId="9" xfId="8" applyNumberFormat="1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25" fillId="0" borderId="0" xfId="0" applyFont="1" applyFill="1" applyBorder="1" applyAlignment="1">
      <alignment wrapText="1"/>
    </xf>
    <xf numFmtId="0" fontId="12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16" fontId="9" fillId="13" borderId="42" xfId="0" applyNumberFormat="1" applyFont="1" applyFill="1" applyBorder="1" applyAlignment="1" applyProtection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8" xfId="0" applyFont="1" applyFill="1" applyBorder="1" applyAlignment="1">
      <alignment horizontal="center" vertical="center" wrapText="1"/>
    </xf>
    <xf numFmtId="0" fontId="27" fillId="27" borderId="0" xfId="0" applyFont="1" applyFill="1" applyBorder="1" applyAlignment="1">
      <alignment horizontal="center" vertical="center" wrapText="1"/>
    </xf>
    <xf numFmtId="0" fontId="27" fillId="27" borderId="19" xfId="0" applyFont="1" applyFill="1" applyBorder="1" applyAlignment="1">
      <alignment horizontal="center" vertical="center" wrapText="1"/>
    </xf>
    <xf numFmtId="3" fontId="26" fillId="16" borderId="17" xfId="0" applyNumberFormat="1" applyFont="1" applyFill="1" applyBorder="1" applyAlignment="1">
      <alignment horizontal="center" vertical="center" wrapText="1"/>
    </xf>
    <xf numFmtId="3" fontId="3" fillId="5" borderId="9" xfId="0" applyNumberFormat="1" applyFont="1" applyFill="1" applyBorder="1" applyAlignment="1" applyProtection="1">
      <alignment horizontal="center" vertical="center"/>
    </xf>
    <xf numFmtId="3" fontId="0" fillId="14" borderId="3" xfId="0" applyNumberFormat="1" applyFill="1" applyBorder="1" applyAlignment="1" applyProtection="1">
      <alignment horizontal="center" vertical="center"/>
    </xf>
    <xf numFmtId="3" fontId="0" fillId="14" borderId="4" xfId="0" applyNumberFormat="1" applyFill="1" applyBorder="1" applyAlignment="1" applyProtection="1">
      <alignment horizontal="center" vertical="center"/>
    </xf>
    <xf numFmtId="3" fontId="0" fillId="14" borderId="13" xfId="0" applyNumberFormat="1" applyFill="1" applyBorder="1" applyAlignment="1" applyProtection="1">
      <alignment horizontal="center" vertical="center"/>
    </xf>
    <xf numFmtId="0" fontId="0" fillId="14" borderId="15" xfId="0" applyFill="1" applyBorder="1" applyAlignment="1" applyProtection="1">
      <alignment horizontal="left" vertical="center"/>
    </xf>
    <xf numFmtId="0" fontId="0" fillId="14" borderId="16" xfId="0" applyFill="1" applyBorder="1" applyAlignment="1" applyProtection="1">
      <alignment horizontal="left" vertical="center"/>
    </xf>
    <xf numFmtId="0" fontId="0" fillId="14" borderId="20" xfId="0" applyFill="1" applyBorder="1" applyAlignment="1" applyProtection="1">
      <alignment horizontal="left" vertical="center"/>
    </xf>
    <xf numFmtId="3" fontId="3" fillId="5" borderId="3" xfId="0" applyNumberFormat="1" applyFont="1" applyFill="1" applyBorder="1" applyAlignment="1" applyProtection="1">
      <alignment horizontal="center" vertical="center"/>
    </xf>
    <xf numFmtId="3" fontId="3" fillId="5" borderId="4" xfId="0" applyNumberFormat="1" applyFont="1" applyFill="1" applyBorder="1" applyAlignment="1" applyProtection="1">
      <alignment horizontal="center" vertical="center"/>
    </xf>
    <xf numFmtId="3" fontId="3" fillId="5" borderId="13" xfId="0" applyNumberFormat="1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/>
    </xf>
    <xf numFmtId="0" fontId="0" fillId="14" borderId="32" xfId="0" applyFill="1" applyBorder="1" applyAlignment="1" applyProtection="1">
      <alignment horizontal="left" vertical="center"/>
    </xf>
    <xf numFmtId="0" fontId="0" fillId="14" borderId="43" xfId="0" applyFill="1" applyBorder="1" applyAlignment="1" applyProtection="1">
      <alignment horizontal="left" vertical="center"/>
    </xf>
    <xf numFmtId="3" fontId="12" fillId="14" borderId="3" xfId="0" applyNumberFormat="1" applyFont="1" applyFill="1" applyBorder="1" applyAlignment="1" applyProtection="1">
      <alignment horizontal="center" vertical="center"/>
    </xf>
    <xf numFmtId="3" fontId="12" fillId="14" borderId="4" xfId="0" applyNumberFormat="1" applyFont="1" applyFill="1" applyBorder="1" applyAlignment="1" applyProtection="1">
      <alignment horizontal="center" vertical="center"/>
    </xf>
    <xf numFmtId="3" fontId="12" fillId="14" borderId="13" xfId="0" applyNumberFormat="1" applyFont="1" applyFill="1" applyBorder="1" applyAlignment="1" applyProtection="1">
      <alignment horizontal="center" vertical="center"/>
    </xf>
    <xf numFmtId="0" fontId="17" fillId="9" borderId="39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 wrapText="1"/>
    </xf>
    <xf numFmtId="0" fontId="17" fillId="9" borderId="22" xfId="0" applyFont="1" applyFill="1" applyBorder="1" applyAlignment="1" applyProtection="1">
      <alignment horizontal="center" vertical="center" wrapText="1"/>
    </xf>
    <xf numFmtId="0" fontId="15" fillId="5" borderId="45" xfId="0" applyFont="1" applyFill="1" applyBorder="1" applyAlignment="1" applyProtection="1">
      <alignment horizontal="left" vertical="center" wrapText="1"/>
    </xf>
    <xf numFmtId="0" fontId="15" fillId="5" borderId="32" xfId="0" applyFont="1" applyFill="1" applyBorder="1" applyAlignment="1" applyProtection="1">
      <alignment horizontal="left" vertical="center" wrapText="1"/>
    </xf>
    <xf numFmtId="0" fontId="15" fillId="5" borderId="43" xfId="0" applyFont="1" applyFill="1" applyBorder="1" applyAlignment="1" applyProtection="1">
      <alignment horizontal="left" vertical="center" wrapText="1"/>
    </xf>
    <xf numFmtId="0" fontId="17" fillId="5" borderId="45" xfId="0" applyFont="1" applyFill="1" applyBorder="1" applyAlignment="1" applyProtection="1">
      <alignment horizontal="center" vertical="center"/>
    </xf>
    <xf numFmtId="0" fontId="17" fillId="5" borderId="32" xfId="0" applyFont="1" applyFill="1" applyBorder="1" applyAlignment="1" applyProtection="1">
      <alignment horizontal="center" vertical="center"/>
    </xf>
    <xf numFmtId="0" fontId="17" fillId="5" borderId="43" xfId="0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 wrapText="1"/>
    </xf>
    <xf numFmtId="0" fontId="0" fillId="14" borderId="32" xfId="0" applyFill="1" applyBorder="1" applyAlignment="1" applyProtection="1">
      <alignment horizontal="left" vertical="center" wrapText="1"/>
    </xf>
    <xf numFmtId="0" fontId="0" fillId="14" borderId="43" xfId="0" applyFill="1" applyBorder="1" applyAlignment="1" applyProtection="1">
      <alignment horizontal="left" vertical="center" wrapText="1"/>
    </xf>
    <xf numFmtId="0" fontId="3" fillId="10" borderId="15" xfId="0" applyFont="1" applyFill="1" applyBorder="1" applyAlignment="1" applyProtection="1">
      <alignment horizontal="center" vertical="center" wrapText="1"/>
    </xf>
    <xf numFmtId="0" fontId="3" fillId="10" borderId="16" xfId="0" applyFont="1" applyFill="1" applyBorder="1" applyAlignment="1" applyProtection="1">
      <alignment horizontal="center" vertical="center" wrapText="1"/>
    </xf>
    <xf numFmtId="0" fontId="3" fillId="10" borderId="20" xfId="0" applyFont="1" applyFill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left" vertical="center" wrapText="1"/>
    </xf>
    <xf numFmtId="0" fontId="15" fillId="5" borderId="17" xfId="0" applyFont="1" applyFill="1" applyBorder="1" applyAlignment="1" applyProtection="1">
      <alignment horizontal="left" vertical="center" wrapText="1"/>
    </xf>
    <xf numFmtId="17" fontId="3" fillId="5" borderId="32" xfId="0" applyNumberFormat="1" applyFont="1" applyFill="1" applyBorder="1" applyAlignment="1" applyProtection="1">
      <alignment horizontal="center" vertical="center"/>
      <protection locked="0"/>
    </xf>
    <xf numFmtId="49" fontId="3" fillId="5" borderId="4" xfId="0" applyNumberFormat="1" applyFont="1" applyFill="1" applyBorder="1" applyAlignment="1" applyProtection="1">
      <alignment horizontal="center" vertical="center"/>
      <protection locked="0"/>
    </xf>
    <xf numFmtId="49" fontId="3" fillId="5" borderId="33" xfId="0" applyNumberFormat="1" applyFont="1" applyFill="1" applyBorder="1" applyAlignment="1" applyProtection="1">
      <alignment horizontal="center" vertical="center"/>
      <protection locked="0"/>
    </xf>
    <xf numFmtId="17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35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1" fontId="14" fillId="3" borderId="3" xfId="0" applyNumberFormat="1" applyFont="1" applyFill="1" applyBorder="1" applyAlignment="1" applyProtection="1">
      <alignment horizontal="center"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" fontId="14" fillId="3" borderId="13" xfId="0" applyNumberFormat="1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4" fillId="9" borderId="24" xfId="0" applyFont="1" applyFill="1" applyBorder="1" applyAlignment="1" applyProtection="1">
      <alignment horizontal="center" vertical="center" wrapText="1"/>
    </xf>
    <xf numFmtId="0" fontId="14" fillId="9" borderId="28" xfId="0" applyFont="1" applyFill="1" applyBorder="1" applyAlignment="1" applyProtection="1">
      <alignment horizontal="center" vertical="center" wrapText="1"/>
    </xf>
    <xf numFmtId="0" fontId="14" fillId="9" borderId="40" xfId="0" applyFont="1" applyFill="1" applyBorder="1" applyAlignment="1" applyProtection="1">
      <alignment horizontal="center" vertical="center" wrapText="1"/>
    </xf>
    <xf numFmtId="0" fontId="14" fillId="9" borderId="24" xfId="0" applyFont="1" applyFill="1" applyBorder="1" applyAlignment="1" applyProtection="1">
      <alignment horizontal="center" vertical="center"/>
    </xf>
    <xf numFmtId="0" fontId="14" fillId="9" borderId="28" xfId="0" applyFont="1" applyFill="1" applyBorder="1" applyAlignment="1" applyProtection="1">
      <alignment horizontal="center" vertical="center"/>
    </xf>
    <xf numFmtId="0" fontId="14" fillId="9" borderId="40" xfId="0" applyFont="1" applyFill="1" applyBorder="1" applyAlignment="1" applyProtection="1">
      <alignment horizontal="center" vertical="center"/>
    </xf>
    <xf numFmtId="0" fontId="14" fillId="9" borderId="25" xfId="0" applyFont="1" applyFill="1" applyBorder="1" applyAlignment="1" applyProtection="1">
      <alignment horizontal="center" vertical="center" wrapText="1"/>
    </xf>
    <xf numFmtId="0" fontId="14" fillId="9" borderId="26" xfId="0" applyFont="1" applyFill="1" applyBorder="1" applyAlignment="1" applyProtection="1">
      <alignment horizontal="center" vertical="center" wrapText="1"/>
    </xf>
    <xf numFmtId="0" fontId="14" fillId="9" borderId="27" xfId="0" applyFont="1" applyFill="1" applyBorder="1" applyAlignment="1" applyProtection="1">
      <alignment horizontal="center" vertical="center" wrapText="1"/>
    </xf>
    <xf numFmtId="0" fontId="14" fillId="9" borderId="29" xfId="0" applyFont="1" applyFill="1" applyBorder="1" applyAlignment="1" applyProtection="1">
      <alignment horizontal="center" vertical="center" wrapText="1"/>
    </xf>
    <xf numFmtId="0" fontId="14" fillId="9" borderId="30" xfId="0" applyFont="1" applyFill="1" applyBorder="1" applyAlignment="1" applyProtection="1">
      <alignment horizontal="center" vertical="center" wrapText="1"/>
    </xf>
    <xf numFmtId="0" fontId="14" fillId="9" borderId="31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/>
    </xf>
    <xf numFmtId="0" fontId="3" fillId="9" borderId="5" xfId="0" applyFont="1" applyFill="1" applyBorder="1" applyAlignment="1" applyProtection="1">
      <alignment horizontal="center" vertical="center"/>
    </xf>
    <xf numFmtId="0" fontId="5" fillId="5" borderId="36" xfId="0" applyFont="1" applyFill="1" applyBorder="1" applyAlignment="1" applyProtection="1">
      <alignment horizontal="center" vertical="center" wrapText="1"/>
    </xf>
    <xf numFmtId="0" fontId="5" fillId="5" borderId="37" xfId="0" applyFont="1" applyFill="1" applyBorder="1" applyAlignment="1" applyProtection="1">
      <alignment horizontal="center" vertical="center" wrapText="1"/>
    </xf>
    <xf numFmtId="0" fontId="5" fillId="5" borderId="38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/>
    </xf>
    <xf numFmtId="0" fontId="17" fillId="9" borderId="22" xfId="0" applyFont="1" applyFill="1" applyBorder="1" applyAlignment="1" applyProtection="1">
      <alignment horizontal="center" vertical="center"/>
    </xf>
    <xf numFmtId="1" fontId="14" fillId="3" borderId="10" xfId="0" applyNumberFormat="1" applyFont="1" applyFill="1" applyBorder="1" applyAlignment="1" applyProtection="1">
      <alignment horizontal="center" vertical="center"/>
    </xf>
    <xf numFmtId="1" fontId="14" fillId="3" borderId="12" xfId="0" applyNumberFormat="1" applyFont="1" applyFill="1" applyBorder="1" applyAlignment="1" applyProtection="1">
      <alignment horizontal="center" vertical="center"/>
    </xf>
    <xf numFmtId="1" fontId="14" fillId="3" borderId="0" xfId="0" applyNumberFormat="1" applyFont="1" applyFill="1" applyBorder="1" applyAlignment="1" applyProtection="1">
      <alignment horizontal="center" vertical="center"/>
    </xf>
    <xf numFmtId="1" fontId="14" fillId="3" borderId="16" xfId="0" applyNumberFormat="1" applyFont="1" applyFill="1" applyBorder="1" applyAlignment="1" applyProtection="1">
      <alignment horizontal="center" vertical="center"/>
    </xf>
    <xf numFmtId="0" fontId="17" fillId="9" borderId="8" xfId="0" applyFont="1" applyFill="1" applyBorder="1" applyAlignment="1" applyProtection="1">
      <alignment horizontal="center" vertical="center"/>
    </xf>
    <xf numFmtId="0" fontId="17" fillId="9" borderId="46" xfId="0" applyFont="1" applyFill="1" applyBorder="1" applyAlignment="1" applyProtection="1">
      <alignment horizontal="center" vertical="center"/>
    </xf>
    <xf numFmtId="0" fontId="17" fillId="9" borderId="21" xfId="0" applyFont="1" applyFill="1" applyBorder="1" applyAlignment="1" applyProtection="1">
      <alignment horizontal="center" vertical="center"/>
    </xf>
    <xf numFmtId="0" fontId="17" fillId="5" borderId="45" xfId="0" applyFont="1" applyFill="1" applyBorder="1" applyAlignment="1" applyProtection="1">
      <alignment horizontal="left" vertical="center"/>
    </xf>
    <xf numFmtId="0" fontId="17" fillId="5" borderId="32" xfId="0" applyFont="1" applyFill="1" applyBorder="1" applyAlignment="1" applyProtection="1">
      <alignment horizontal="left" vertical="center"/>
    </xf>
    <xf numFmtId="0" fontId="17" fillId="5" borderId="43" xfId="0" applyFont="1" applyFill="1" applyBorder="1" applyAlignment="1" applyProtection="1">
      <alignment horizontal="left" vertical="center"/>
    </xf>
    <xf numFmtId="3" fontId="0" fillId="14" borderId="9" xfId="0" applyNumberFormat="1" applyFill="1" applyBorder="1" applyAlignment="1" applyProtection="1">
      <alignment horizontal="center" vertical="center"/>
    </xf>
    <xf numFmtId="0" fontId="17" fillId="5" borderId="18" xfId="0" applyFont="1" applyFill="1" applyBorder="1" applyAlignment="1" applyProtection="1">
      <alignment horizontal="center" vertical="center"/>
    </xf>
    <xf numFmtId="0" fontId="0" fillId="14" borderId="18" xfId="0" applyFill="1" applyBorder="1" applyAlignment="1" applyProtection="1">
      <alignment horizontal="left" vertical="center"/>
    </xf>
    <xf numFmtId="0" fontId="22" fillId="24" borderId="9" xfId="0" applyFont="1" applyFill="1" applyBorder="1" applyAlignment="1" applyProtection="1">
      <alignment horizontal="center" vertical="center" wrapText="1"/>
    </xf>
    <xf numFmtId="0" fontId="4" fillId="17" borderId="9" xfId="0" applyFont="1" applyFill="1" applyBorder="1" applyAlignment="1">
      <alignment horizontal="center" vertical="center" wrapText="1"/>
    </xf>
    <xf numFmtId="0" fontId="10" fillId="23" borderId="33" xfId="0" applyFont="1" applyFill="1" applyBorder="1" applyAlignment="1">
      <alignment horizontal="center" vertical="center" wrapText="1"/>
    </xf>
    <xf numFmtId="0" fontId="10" fillId="23" borderId="0" xfId="0" applyFont="1" applyFill="1" applyBorder="1" applyAlignment="1">
      <alignment horizontal="center" vertical="center" wrapText="1"/>
    </xf>
    <xf numFmtId="0" fontId="10" fillId="23" borderId="41" xfId="0" applyFont="1" applyFill="1" applyBorder="1" applyAlignment="1">
      <alignment horizontal="center" vertical="center" wrapText="1"/>
    </xf>
    <xf numFmtId="0" fontId="10" fillId="23" borderId="19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0" fontId="27" fillId="27" borderId="4" xfId="0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7" xfId="0" applyFont="1" applyFill="1" applyBorder="1" applyAlignment="1">
      <alignment horizontal="center" vertical="center" wrapText="1"/>
    </xf>
    <xf numFmtId="0" fontId="27" fillId="27" borderId="15" xfId="0" applyFont="1" applyFill="1" applyBorder="1" applyAlignment="1">
      <alignment horizontal="center" vertical="center" wrapText="1"/>
    </xf>
    <xf numFmtId="0" fontId="27" fillId="27" borderId="33" xfId="0" applyFont="1" applyFill="1" applyBorder="1" applyAlignment="1">
      <alignment horizontal="center" vertical="center" wrapText="1"/>
    </xf>
    <xf numFmtId="0" fontId="27" fillId="27" borderId="16" xfId="0" applyFont="1" applyFill="1" applyBorder="1" applyAlignment="1">
      <alignment horizontal="center" vertical="center" wrapText="1"/>
    </xf>
    <xf numFmtId="0" fontId="27" fillId="27" borderId="41" xfId="0" applyFont="1" applyFill="1" applyBorder="1" applyAlignment="1">
      <alignment horizontal="center" vertical="center" wrapText="1"/>
    </xf>
    <xf numFmtId="0" fontId="27" fillId="27" borderId="20" xfId="0" applyFont="1" applyFill="1" applyBorder="1" applyAlignment="1">
      <alignment horizontal="center" vertical="center" wrapText="1"/>
    </xf>
    <xf numFmtId="3" fontId="26" fillId="16" borderId="14" xfId="0" applyNumberFormat="1" applyFont="1" applyFill="1" applyBorder="1" applyAlignment="1">
      <alignment horizontal="center" vertical="center" wrapText="1"/>
    </xf>
    <xf numFmtId="3" fontId="26" fillId="16" borderId="18" xfId="0" applyNumberFormat="1" applyFont="1" applyFill="1" applyBorder="1" applyAlignment="1">
      <alignment horizontal="center" vertical="center" wrapText="1"/>
    </xf>
  </cellXfs>
  <cellStyles count="9">
    <cellStyle name="Millares" xfId="7" builtinId="3"/>
    <cellStyle name="Millares 2" xfId="4"/>
    <cellStyle name="Millares 2 2" xfId="6"/>
    <cellStyle name="Normal" xfId="0" builtinId="0"/>
    <cellStyle name="Normal 2" xfId="1"/>
    <cellStyle name="Normal 3" xfId="3"/>
    <cellStyle name="Normal 4" xfId="5"/>
    <cellStyle name="Normal 5" xfId="2"/>
    <cellStyle name="Porcentaje" xfId="8" builtinId="5"/>
  </cellStyles>
  <dxfs count="0"/>
  <tableStyles count="0" defaultTableStyle="TableStyleMedium2" defaultPivotStyle="PivotStyleLight16"/>
  <colors>
    <mruColors>
      <color rgb="FFFFFF99"/>
      <color rgb="FF2B0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cobertura'!$B$32:$F$32</c:f>
          <c:strCache>
            <c:ptCount val="1"/>
            <c:pt idx="0">
              <c:v>COBERTURA ACUMULADA DE LEVANTAMIENTO EN CAMPO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099787161503062E-2"/>
          <c:y val="0.25733654864446137"/>
          <c:w val="0.72480087755055844"/>
          <c:h val="0.541736533670804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val>
            <c:numRef>
              <c:f>'Graficos cobertura'!$G$34:$G$55</c:f>
              <c:numCache>
                <c:formatCode>General</c:formatCode>
                <c:ptCount val="22"/>
                <c:pt idx="0">
                  <c:v>0</c:v>
                </c:pt>
                <c:pt idx="1">
                  <c:v>5</c:v>
                </c:pt>
                <c:pt idx="2">
                  <c:v>48</c:v>
                </c:pt>
                <c:pt idx="3">
                  <c:v>167</c:v>
                </c:pt>
                <c:pt idx="4">
                  <c:v>323</c:v>
                </c:pt>
                <c:pt idx="5">
                  <c:v>397</c:v>
                </c:pt>
                <c:pt idx="6">
                  <c:v>466</c:v>
                </c:pt>
                <c:pt idx="7">
                  <c:v>466</c:v>
                </c:pt>
                <c:pt idx="8">
                  <c:v>466</c:v>
                </c:pt>
                <c:pt idx="9">
                  <c:v>466</c:v>
                </c:pt>
                <c:pt idx="10">
                  <c:v>466</c:v>
                </c:pt>
                <c:pt idx="11">
                  <c:v>466</c:v>
                </c:pt>
                <c:pt idx="12">
                  <c:v>466</c:v>
                </c:pt>
                <c:pt idx="13">
                  <c:v>466</c:v>
                </c:pt>
                <c:pt idx="14">
                  <c:v>466</c:v>
                </c:pt>
                <c:pt idx="15">
                  <c:v>466</c:v>
                </c:pt>
                <c:pt idx="16">
                  <c:v>466</c:v>
                </c:pt>
                <c:pt idx="17">
                  <c:v>466</c:v>
                </c:pt>
                <c:pt idx="18">
                  <c:v>466</c:v>
                </c:pt>
                <c:pt idx="19">
                  <c:v>466</c:v>
                </c:pt>
                <c:pt idx="20">
                  <c:v>466</c:v>
                </c:pt>
                <c:pt idx="21">
                  <c:v>466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33376"/>
        <c:axId val="11893491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1885</c:v>
                </c:pt>
                <c:pt idx="4">
                  <c:v>1855</c:v>
                </c:pt>
                <c:pt idx="5">
                  <c:v>1805</c:v>
                </c:pt>
                <c:pt idx="6">
                  <c:v>1755</c:v>
                </c:pt>
                <c:pt idx="7">
                  <c:v>1675</c:v>
                </c:pt>
                <c:pt idx="8">
                  <c:v>1565</c:v>
                </c:pt>
                <c:pt idx="9">
                  <c:v>1440</c:v>
                </c:pt>
                <c:pt idx="10">
                  <c:v>1290</c:v>
                </c:pt>
                <c:pt idx="11">
                  <c:v>1165</c:v>
                </c:pt>
                <c:pt idx="12">
                  <c:v>1015</c:v>
                </c:pt>
                <c:pt idx="13">
                  <c:v>865</c:v>
                </c:pt>
                <c:pt idx="14">
                  <c:v>715</c:v>
                </c:pt>
                <c:pt idx="15">
                  <c:v>580</c:v>
                </c:pt>
                <c:pt idx="16">
                  <c:v>445</c:v>
                </c:pt>
                <c:pt idx="17">
                  <c:v>310</c:v>
                </c:pt>
                <c:pt idx="18">
                  <c:v>175</c:v>
                </c:pt>
                <c:pt idx="19">
                  <c:v>40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50E-4D28-A303-6FF0598CBBDB}"/>
            </c:ext>
          </c:extLst>
        </c:ser>
        <c:ser>
          <c:idx val="1"/>
          <c:order val="1"/>
          <c:tx>
            <c:strRef>
              <c:f>'Graficos cobertura'!$D$33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val>
            <c:numRef>
              <c:f>'Graficos cobertura'!$D$34:$D$55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60</c:v>
                </c:pt>
                <c:pt idx="4">
                  <c:v>110</c:v>
                </c:pt>
                <c:pt idx="5">
                  <c:v>160</c:v>
                </c:pt>
                <c:pt idx="6">
                  <c:v>240</c:v>
                </c:pt>
                <c:pt idx="7">
                  <c:v>350</c:v>
                </c:pt>
                <c:pt idx="8">
                  <c:v>475</c:v>
                </c:pt>
                <c:pt idx="9">
                  <c:v>625</c:v>
                </c:pt>
                <c:pt idx="10">
                  <c:v>750</c:v>
                </c:pt>
                <c:pt idx="11">
                  <c:v>900</c:v>
                </c:pt>
                <c:pt idx="12">
                  <c:v>1050</c:v>
                </c:pt>
                <c:pt idx="13">
                  <c:v>1200</c:v>
                </c:pt>
                <c:pt idx="14">
                  <c:v>1335</c:v>
                </c:pt>
                <c:pt idx="15">
                  <c:v>1470</c:v>
                </c:pt>
                <c:pt idx="16">
                  <c:v>1605</c:v>
                </c:pt>
                <c:pt idx="17">
                  <c:v>1740</c:v>
                </c:pt>
                <c:pt idx="18">
                  <c:v>1875</c:v>
                </c:pt>
                <c:pt idx="19">
                  <c:v>1915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18933376"/>
        <c:axId val="118934912"/>
      </c:barChart>
      <c:dateAx>
        <c:axId val="11893337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18934912"/>
        <c:crosses val="autoZero"/>
        <c:auto val="1"/>
        <c:lblOffset val="100"/>
        <c:baseTimeUnit val="days"/>
      </c:dateAx>
      <c:valAx>
        <c:axId val="1189349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8933376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cobertura'!$B$60:$F$60</c:f>
          <c:strCache>
            <c:ptCount val="1"/>
            <c:pt idx="0">
              <c:v>COBERTURA ACUMULADA DE LEVANTAMIENTO EN CAMPO  ADMINISTRACIÓN CENTRAL - CAMPO </c:v>
            </c:pt>
          </c:strCache>
        </c:strRef>
      </c:tx>
      <c:layout>
        <c:manualLayout>
          <c:xMode val="edge"/>
          <c:yMode val="edge"/>
          <c:x val="0.11773417882838444"/>
          <c:y val="9.460174244775305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4940919870001833E-2"/>
          <c:y val="0.26292128707999968"/>
          <c:w val="0.72538947187117697"/>
          <c:h val="0.5986090695086782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206</c:v>
                </c:pt>
                <c:pt idx="6">
                  <c:v>339</c:v>
                </c:pt>
                <c:pt idx="7">
                  <c:v>339</c:v>
                </c:pt>
                <c:pt idx="8">
                  <c:v>339</c:v>
                </c:pt>
                <c:pt idx="9">
                  <c:v>339</c:v>
                </c:pt>
                <c:pt idx="10">
                  <c:v>339</c:v>
                </c:pt>
                <c:pt idx="11">
                  <c:v>339</c:v>
                </c:pt>
                <c:pt idx="12">
                  <c:v>339</c:v>
                </c:pt>
                <c:pt idx="13">
                  <c:v>339</c:v>
                </c:pt>
                <c:pt idx="14">
                  <c:v>339</c:v>
                </c:pt>
                <c:pt idx="15">
                  <c:v>339</c:v>
                </c:pt>
                <c:pt idx="16">
                  <c:v>339</c:v>
                </c:pt>
                <c:pt idx="17">
                  <c:v>339</c:v>
                </c:pt>
                <c:pt idx="18">
                  <c:v>339</c:v>
                </c:pt>
                <c:pt idx="19">
                  <c:v>339</c:v>
                </c:pt>
                <c:pt idx="20">
                  <c:v>339</c:v>
                </c:pt>
                <c:pt idx="21">
                  <c:v>339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321792"/>
        <c:axId val="13032358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1744</c:v>
                </c:pt>
                <c:pt idx="4">
                  <c:v>1709</c:v>
                </c:pt>
                <c:pt idx="5">
                  <c:v>1622</c:v>
                </c:pt>
                <c:pt idx="6">
                  <c:v>1533</c:v>
                </c:pt>
                <c:pt idx="7">
                  <c:v>1424</c:v>
                </c:pt>
                <c:pt idx="8">
                  <c:v>1295</c:v>
                </c:pt>
                <c:pt idx="9">
                  <c:v>1144</c:v>
                </c:pt>
                <c:pt idx="10">
                  <c:v>987</c:v>
                </c:pt>
                <c:pt idx="11">
                  <c:v>867</c:v>
                </c:pt>
                <c:pt idx="12">
                  <c:v>748</c:v>
                </c:pt>
                <c:pt idx="13">
                  <c:v>605</c:v>
                </c:pt>
                <c:pt idx="14">
                  <c:v>487</c:v>
                </c:pt>
                <c:pt idx="15">
                  <c:v>382</c:v>
                </c:pt>
                <c:pt idx="16">
                  <c:v>278</c:v>
                </c:pt>
                <c:pt idx="17">
                  <c:v>174</c:v>
                </c:pt>
                <c:pt idx="18">
                  <c:v>82</c:v>
                </c:pt>
                <c:pt idx="19">
                  <c:v>48</c:v>
                </c:pt>
                <c:pt idx="20">
                  <c:v>32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A84-4234-824E-1A1625389A65}"/>
            </c:ext>
          </c:extLst>
        </c:ser>
        <c:ser>
          <c:idx val="1"/>
          <c:order val="1"/>
          <c:tx>
            <c:strRef>
              <c:f>'Graficos cobertura'!$D$61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221</c:v>
                </c:pt>
                <c:pt idx="6">
                  <c:v>330</c:v>
                </c:pt>
                <c:pt idx="7">
                  <c:v>459</c:v>
                </c:pt>
                <c:pt idx="8">
                  <c:v>610</c:v>
                </c:pt>
                <c:pt idx="9">
                  <c:v>767</c:v>
                </c:pt>
                <c:pt idx="10">
                  <c:v>887</c:v>
                </c:pt>
                <c:pt idx="11">
                  <c:v>1006</c:v>
                </c:pt>
                <c:pt idx="12">
                  <c:v>1149</c:v>
                </c:pt>
                <c:pt idx="13">
                  <c:v>1267</c:v>
                </c:pt>
                <c:pt idx="14">
                  <c:v>1372</c:v>
                </c:pt>
                <c:pt idx="15">
                  <c:v>1476</c:v>
                </c:pt>
                <c:pt idx="16">
                  <c:v>1580</c:v>
                </c:pt>
                <c:pt idx="17">
                  <c:v>1672</c:v>
                </c:pt>
                <c:pt idx="18">
                  <c:v>1706</c:v>
                </c:pt>
                <c:pt idx="19">
                  <c:v>1722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0321792"/>
        <c:axId val="130323584"/>
      </c:barChart>
      <c:dateAx>
        <c:axId val="13032179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0323584"/>
        <c:crosses val="autoZero"/>
        <c:auto val="1"/>
        <c:lblOffset val="100"/>
        <c:baseTimeUnit val="days"/>
      </c:dateAx>
      <c:valAx>
        <c:axId val="1303235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0321792"/>
        <c:crosses val="autoZero"/>
        <c:crossBetween val="between"/>
        <c:majorUnit val="400"/>
        <c:minorUnit val="50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0.84439342508119142"/>
          <c:y val="0.40184518962216892"/>
          <c:w val="0.14939181837904142"/>
          <c:h val="0.19630933581949636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cobertura'!$B$88:$F$88</c:f>
          <c:strCache>
            <c:ptCount val="1"/>
            <c:pt idx="0">
              <c:v>COBERTURA ACUMULADA DE LEVANTAMIENTO EN CAMPO DE COORDINACIÓN ZONAL SUR</c:v>
            </c:pt>
          </c:strCache>
        </c:strRef>
      </c:tx>
      <c:layout>
        <c:manualLayout>
          <c:xMode val="edge"/>
          <c:yMode val="edge"/>
          <c:x val="0.11642705869844454"/>
          <c:y val="7.0375765024740966E-2"/>
        </c:manualLayout>
      </c:layout>
      <c:overlay val="1"/>
      <c:txPr>
        <a:bodyPr/>
        <a:lstStyle/>
        <a:p>
          <a:pPr>
            <a:defRPr sz="12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432807139848206E-2"/>
          <c:y val="0.24248734083442752"/>
          <c:w val="0.72183145641223112"/>
          <c:h val="0.59032632466446133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38</c:v>
                </c:pt>
                <c:pt idx="6">
                  <c:v>55</c:v>
                </c:pt>
                <c:pt idx="7">
                  <c:v>55</c:v>
                </c:pt>
                <c:pt idx="8">
                  <c:v>55</c:v>
                </c:pt>
                <c:pt idx="9">
                  <c:v>55</c:v>
                </c:pt>
                <c:pt idx="10">
                  <c:v>55</c:v>
                </c:pt>
                <c:pt idx="11">
                  <c:v>55</c:v>
                </c:pt>
                <c:pt idx="12">
                  <c:v>55</c:v>
                </c:pt>
                <c:pt idx="13">
                  <c:v>55</c:v>
                </c:pt>
                <c:pt idx="14">
                  <c:v>55</c:v>
                </c:pt>
                <c:pt idx="15">
                  <c:v>55</c:v>
                </c:pt>
                <c:pt idx="16">
                  <c:v>55</c:v>
                </c:pt>
                <c:pt idx="17">
                  <c:v>55</c:v>
                </c:pt>
                <c:pt idx="18">
                  <c:v>55</c:v>
                </c:pt>
                <c:pt idx="19">
                  <c:v>55</c:v>
                </c:pt>
                <c:pt idx="20">
                  <c:v>55</c:v>
                </c:pt>
                <c:pt idx="21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050752"/>
        <c:axId val="13305228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515</c:v>
                </c:pt>
                <c:pt idx="3">
                  <c:v>512</c:v>
                </c:pt>
                <c:pt idx="4">
                  <c:v>507</c:v>
                </c:pt>
                <c:pt idx="5">
                  <c:v>497</c:v>
                </c:pt>
                <c:pt idx="6">
                  <c:v>480</c:v>
                </c:pt>
                <c:pt idx="7">
                  <c:v>463</c:v>
                </c:pt>
                <c:pt idx="8">
                  <c:v>431</c:v>
                </c:pt>
                <c:pt idx="9">
                  <c:v>397</c:v>
                </c:pt>
                <c:pt idx="10">
                  <c:v>358</c:v>
                </c:pt>
                <c:pt idx="11">
                  <c:v>318</c:v>
                </c:pt>
                <c:pt idx="12">
                  <c:v>278</c:v>
                </c:pt>
                <c:pt idx="13">
                  <c:v>238</c:v>
                </c:pt>
                <c:pt idx="14">
                  <c:v>199</c:v>
                </c:pt>
                <c:pt idx="15">
                  <c:v>162</c:v>
                </c:pt>
                <c:pt idx="16">
                  <c:v>127</c:v>
                </c:pt>
                <c:pt idx="17">
                  <c:v>96</c:v>
                </c:pt>
                <c:pt idx="18">
                  <c:v>69</c:v>
                </c:pt>
                <c:pt idx="19">
                  <c:v>45</c:v>
                </c:pt>
                <c:pt idx="20">
                  <c:v>25</c:v>
                </c:pt>
                <c:pt idx="21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230-4378-AA7E-DE71F7389056}"/>
            </c:ext>
          </c:extLst>
        </c:ser>
        <c:ser>
          <c:idx val="1"/>
          <c:order val="1"/>
          <c:tx>
            <c:strRef>
              <c:f>'Graficos cobertura'!$D$89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35</c:v>
                </c:pt>
                <c:pt idx="6">
                  <c:v>52</c:v>
                </c:pt>
                <c:pt idx="7">
                  <c:v>84</c:v>
                </c:pt>
                <c:pt idx="8">
                  <c:v>118</c:v>
                </c:pt>
                <c:pt idx="9">
                  <c:v>157</c:v>
                </c:pt>
                <c:pt idx="10">
                  <c:v>197</c:v>
                </c:pt>
                <c:pt idx="11">
                  <c:v>237</c:v>
                </c:pt>
                <c:pt idx="12">
                  <c:v>277</c:v>
                </c:pt>
                <c:pt idx="13">
                  <c:v>316</c:v>
                </c:pt>
                <c:pt idx="14">
                  <c:v>353</c:v>
                </c:pt>
                <c:pt idx="15">
                  <c:v>388</c:v>
                </c:pt>
                <c:pt idx="16">
                  <c:v>419</c:v>
                </c:pt>
                <c:pt idx="17">
                  <c:v>446</c:v>
                </c:pt>
                <c:pt idx="18">
                  <c:v>470</c:v>
                </c:pt>
                <c:pt idx="19">
                  <c:v>490</c:v>
                </c:pt>
                <c:pt idx="20">
                  <c:v>502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3050752"/>
        <c:axId val="133052288"/>
      </c:barChart>
      <c:dateAx>
        <c:axId val="13305075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C"/>
          </a:p>
        </c:txPr>
        <c:crossAx val="133052288"/>
        <c:crosses val="autoZero"/>
        <c:auto val="1"/>
        <c:lblOffset val="100"/>
        <c:baseTimeUnit val="days"/>
      </c:dateAx>
      <c:valAx>
        <c:axId val="1330522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3050752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0831515310749393"/>
          <c:y val="6.3417994091805985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5218480126912568E-2"/>
          <c:y val="0.23368083490463934"/>
          <c:w val="0.74002562019441487"/>
          <c:h val="0.58693315682989478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40</c:v>
                </c:pt>
                <c:pt idx="6">
                  <c:v>54</c:v>
                </c:pt>
                <c:pt idx="7">
                  <c:v>54</c:v>
                </c:pt>
                <c:pt idx="8">
                  <c:v>54</c:v>
                </c:pt>
                <c:pt idx="9">
                  <c:v>54</c:v>
                </c:pt>
                <c:pt idx="10">
                  <c:v>54</c:v>
                </c:pt>
                <c:pt idx="11">
                  <c:v>54</c:v>
                </c:pt>
                <c:pt idx="12">
                  <c:v>54</c:v>
                </c:pt>
                <c:pt idx="13">
                  <c:v>54</c:v>
                </c:pt>
                <c:pt idx="14">
                  <c:v>54</c:v>
                </c:pt>
                <c:pt idx="15">
                  <c:v>54</c:v>
                </c:pt>
                <c:pt idx="16">
                  <c:v>54</c:v>
                </c:pt>
                <c:pt idx="17">
                  <c:v>54</c:v>
                </c:pt>
                <c:pt idx="18">
                  <c:v>54</c:v>
                </c:pt>
                <c:pt idx="19">
                  <c:v>54</c:v>
                </c:pt>
                <c:pt idx="20">
                  <c:v>54</c:v>
                </c:pt>
                <c:pt idx="21">
                  <c:v>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088384"/>
        <c:axId val="13308992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197</c:v>
                </c:pt>
                <c:pt idx="3">
                  <c:v>191</c:v>
                </c:pt>
                <c:pt idx="4">
                  <c:v>185</c:v>
                </c:pt>
                <c:pt idx="5">
                  <c:v>175</c:v>
                </c:pt>
                <c:pt idx="6">
                  <c:v>162</c:v>
                </c:pt>
                <c:pt idx="7">
                  <c:v>148</c:v>
                </c:pt>
                <c:pt idx="8">
                  <c:v>133</c:v>
                </c:pt>
                <c:pt idx="9">
                  <c:v>118</c:v>
                </c:pt>
                <c:pt idx="10">
                  <c:v>103</c:v>
                </c:pt>
                <c:pt idx="11">
                  <c:v>88</c:v>
                </c:pt>
                <c:pt idx="12">
                  <c:v>73</c:v>
                </c:pt>
                <c:pt idx="13">
                  <c:v>58</c:v>
                </c:pt>
                <c:pt idx="14">
                  <c:v>45</c:v>
                </c:pt>
                <c:pt idx="15">
                  <c:v>32</c:v>
                </c:pt>
                <c:pt idx="16">
                  <c:v>19</c:v>
                </c:pt>
                <c:pt idx="17">
                  <c:v>10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372-4F8A-BF19-ECF083539B30}"/>
            </c:ext>
          </c:extLst>
        </c:ser>
        <c:ser>
          <c:idx val="1"/>
          <c:order val="1"/>
          <c:tx>
            <c:strRef>
              <c:f>'Graficos cobertura'!$D$118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cobertura'!$D$119:$D$140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39</c:v>
                </c:pt>
                <c:pt idx="6">
                  <c:v>53</c:v>
                </c:pt>
                <c:pt idx="7">
                  <c:v>68</c:v>
                </c:pt>
                <c:pt idx="8">
                  <c:v>83</c:v>
                </c:pt>
                <c:pt idx="9">
                  <c:v>98</c:v>
                </c:pt>
                <c:pt idx="10">
                  <c:v>113</c:v>
                </c:pt>
                <c:pt idx="11">
                  <c:v>128</c:v>
                </c:pt>
                <c:pt idx="12">
                  <c:v>143</c:v>
                </c:pt>
                <c:pt idx="13">
                  <c:v>156</c:v>
                </c:pt>
                <c:pt idx="14">
                  <c:v>169</c:v>
                </c:pt>
                <c:pt idx="15">
                  <c:v>182</c:v>
                </c:pt>
                <c:pt idx="16">
                  <c:v>191</c:v>
                </c:pt>
                <c:pt idx="17">
                  <c:v>200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3088384"/>
        <c:axId val="133089920"/>
      </c:barChart>
      <c:dateAx>
        <c:axId val="13308838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3089920"/>
        <c:crosses val="autoZero"/>
        <c:auto val="1"/>
        <c:lblOffset val="100"/>
        <c:baseTimeUnit val="days"/>
      </c:dateAx>
      <c:valAx>
        <c:axId val="1330899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3088384"/>
        <c:crosses val="autoZero"/>
        <c:crossBetween val="between"/>
      </c:valAx>
      <c:spPr>
        <a:solidFill>
          <a:sysClr val="window" lastClr="FFFFFF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cobertura'!$B$6:$I$6</c:f>
          <c:strCache>
            <c:ptCount val="1"/>
            <c:pt idx="0">
              <c:v>COBERTURA ACUMULADA DE LEVANTAMIENTO EN CAMPO A NIVEL NACIONAL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3698622817250314E-2"/>
          <c:y val="0.1928524890881137"/>
          <c:w val="0.76254574085376059"/>
          <c:h val="0.6169492157025379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cobertura'!$G$8:$G$29</c:f>
              <c:numCache>
                <c:formatCode>General</c:formatCode>
                <c:ptCount val="22"/>
                <c:pt idx="0">
                  <c:v>0</c:v>
                </c:pt>
                <c:pt idx="1">
                  <c:v>9</c:v>
                </c:pt>
                <c:pt idx="2">
                  <c:v>71</c:v>
                </c:pt>
                <c:pt idx="3">
                  <c:v>236</c:v>
                </c:pt>
                <c:pt idx="4">
                  <c:v>499</c:v>
                </c:pt>
                <c:pt idx="5">
                  <c:v>681</c:v>
                </c:pt>
                <c:pt idx="6">
                  <c:v>914</c:v>
                </c:pt>
                <c:pt idx="7">
                  <c:v>914</c:v>
                </c:pt>
                <c:pt idx="8">
                  <c:v>914</c:v>
                </c:pt>
                <c:pt idx="9">
                  <c:v>914</c:v>
                </c:pt>
                <c:pt idx="10">
                  <c:v>914</c:v>
                </c:pt>
                <c:pt idx="11">
                  <c:v>914</c:v>
                </c:pt>
                <c:pt idx="12">
                  <c:v>914</c:v>
                </c:pt>
                <c:pt idx="13">
                  <c:v>914</c:v>
                </c:pt>
                <c:pt idx="14">
                  <c:v>914</c:v>
                </c:pt>
                <c:pt idx="15">
                  <c:v>914</c:v>
                </c:pt>
                <c:pt idx="16">
                  <c:v>914</c:v>
                </c:pt>
                <c:pt idx="17">
                  <c:v>914</c:v>
                </c:pt>
                <c:pt idx="18">
                  <c:v>914</c:v>
                </c:pt>
                <c:pt idx="19">
                  <c:v>914</c:v>
                </c:pt>
                <c:pt idx="20">
                  <c:v>914</c:v>
                </c:pt>
                <c:pt idx="21">
                  <c:v>914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580480"/>
        <c:axId val="13459456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4381</c:v>
                </c:pt>
                <c:pt idx="3">
                  <c:v>4332</c:v>
                </c:pt>
                <c:pt idx="4">
                  <c:v>4256</c:v>
                </c:pt>
                <c:pt idx="5">
                  <c:v>4099</c:v>
                </c:pt>
                <c:pt idx="6">
                  <c:v>3930</c:v>
                </c:pt>
                <c:pt idx="7">
                  <c:v>3710</c:v>
                </c:pt>
                <c:pt idx="8">
                  <c:v>3424</c:v>
                </c:pt>
                <c:pt idx="9">
                  <c:v>3099</c:v>
                </c:pt>
                <c:pt idx="10">
                  <c:v>2738</c:v>
                </c:pt>
                <c:pt idx="11">
                  <c:v>2438</c:v>
                </c:pt>
                <c:pt idx="12">
                  <c:v>2114</c:v>
                </c:pt>
                <c:pt idx="13">
                  <c:v>1766</c:v>
                </c:pt>
                <c:pt idx="14">
                  <c:v>1446</c:v>
                </c:pt>
                <c:pt idx="15">
                  <c:v>1156</c:v>
                </c:pt>
                <c:pt idx="16">
                  <c:v>869</c:v>
                </c:pt>
                <c:pt idx="17">
                  <c:v>590</c:v>
                </c:pt>
                <c:pt idx="18">
                  <c:v>327</c:v>
                </c:pt>
                <c:pt idx="19">
                  <c:v>133</c:v>
                </c:pt>
                <c:pt idx="20">
                  <c:v>57</c:v>
                </c:pt>
                <c:pt idx="21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082-4C7E-B433-903EEF4DDC32}"/>
            </c:ext>
          </c:extLst>
        </c:ser>
        <c:ser>
          <c:idx val="1"/>
          <c:order val="1"/>
          <c:tx>
            <c:strRef>
              <c:f>'Graficos cobertura'!$D$7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cobertura'!$D$8:$D$29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53</c:v>
                </c:pt>
                <c:pt idx="3">
                  <c:v>129</c:v>
                </c:pt>
                <c:pt idx="4">
                  <c:v>286</c:v>
                </c:pt>
                <c:pt idx="5">
                  <c:v>455</c:v>
                </c:pt>
                <c:pt idx="6">
                  <c:v>675</c:v>
                </c:pt>
                <c:pt idx="7">
                  <c:v>961</c:v>
                </c:pt>
                <c:pt idx="8">
                  <c:v>1286</c:v>
                </c:pt>
                <c:pt idx="9">
                  <c:v>1647</c:v>
                </c:pt>
                <c:pt idx="10">
                  <c:v>1947</c:v>
                </c:pt>
                <c:pt idx="11">
                  <c:v>2271</c:v>
                </c:pt>
                <c:pt idx="12">
                  <c:v>2619</c:v>
                </c:pt>
                <c:pt idx="13">
                  <c:v>2939</c:v>
                </c:pt>
                <c:pt idx="14">
                  <c:v>3229</c:v>
                </c:pt>
                <c:pt idx="15">
                  <c:v>3516</c:v>
                </c:pt>
                <c:pt idx="16">
                  <c:v>3795</c:v>
                </c:pt>
                <c:pt idx="17">
                  <c:v>4058</c:v>
                </c:pt>
                <c:pt idx="18">
                  <c:v>4252</c:v>
                </c:pt>
                <c:pt idx="19">
                  <c:v>4328</c:v>
                </c:pt>
                <c:pt idx="20">
                  <c:v>4356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4580480"/>
        <c:axId val="134594560"/>
      </c:barChart>
      <c:dateAx>
        <c:axId val="13458048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4594560"/>
        <c:crosses val="autoZero"/>
        <c:auto val="1"/>
        <c:lblOffset val="100"/>
        <c:baseTimeUnit val="days"/>
      </c:dateAx>
      <c:valAx>
        <c:axId val="1345945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4580480"/>
        <c:crosses val="autoZero"/>
        <c:crossBetween val="between"/>
        <c:majorUnit val="1000"/>
        <c:minorUnit val="5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crítica'!$B$32:$F$32</c:f>
          <c:strCache>
            <c:ptCount val="1"/>
            <c:pt idx="0">
              <c:v>COBERTURA ACUMULADA  CRITICA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2280752622784623E-2"/>
          <c:y val="0.29926661026875778"/>
          <c:w val="0.72989708152363897"/>
          <c:h val="0.53728646870948371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crítica'!$G$34:$G$55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84</c:v>
                </c:pt>
                <c:pt idx="5">
                  <c:v>141</c:v>
                </c:pt>
                <c:pt idx="6">
                  <c:v>219</c:v>
                </c:pt>
                <c:pt idx="7">
                  <c:v>219</c:v>
                </c:pt>
                <c:pt idx="8">
                  <c:v>219</c:v>
                </c:pt>
                <c:pt idx="9">
                  <c:v>219</c:v>
                </c:pt>
                <c:pt idx="10">
                  <c:v>219</c:v>
                </c:pt>
                <c:pt idx="11">
                  <c:v>219</c:v>
                </c:pt>
                <c:pt idx="12">
                  <c:v>219</c:v>
                </c:pt>
                <c:pt idx="13">
                  <c:v>219</c:v>
                </c:pt>
                <c:pt idx="14">
                  <c:v>219</c:v>
                </c:pt>
                <c:pt idx="15">
                  <c:v>219</c:v>
                </c:pt>
                <c:pt idx="16">
                  <c:v>219</c:v>
                </c:pt>
                <c:pt idx="17">
                  <c:v>219</c:v>
                </c:pt>
                <c:pt idx="18">
                  <c:v>219</c:v>
                </c:pt>
                <c:pt idx="19">
                  <c:v>219</c:v>
                </c:pt>
                <c:pt idx="20">
                  <c:v>219</c:v>
                </c:pt>
                <c:pt idx="21">
                  <c:v>219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700416"/>
        <c:axId val="13471040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1915</c:v>
                </c:pt>
                <c:pt idx="4">
                  <c:v>1895</c:v>
                </c:pt>
                <c:pt idx="5">
                  <c:v>1869</c:v>
                </c:pt>
                <c:pt idx="6">
                  <c:v>1817</c:v>
                </c:pt>
                <c:pt idx="7">
                  <c:v>1737</c:v>
                </c:pt>
                <c:pt idx="8">
                  <c:v>1637</c:v>
                </c:pt>
                <c:pt idx="9">
                  <c:v>1510</c:v>
                </c:pt>
                <c:pt idx="10">
                  <c:v>1355</c:v>
                </c:pt>
                <c:pt idx="11">
                  <c:v>1226</c:v>
                </c:pt>
                <c:pt idx="12">
                  <c:v>1126</c:v>
                </c:pt>
                <c:pt idx="13">
                  <c:v>972</c:v>
                </c:pt>
                <c:pt idx="14">
                  <c:v>808</c:v>
                </c:pt>
                <c:pt idx="15">
                  <c:v>673</c:v>
                </c:pt>
                <c:pt idx="16">
                  <c:v>563</c:v>
                </c:pt>
                <c:pt idx="17">
                  <c:v>408</c:v>
                </c:pt>
                <c:pt idx="18">
                  <c:v>259</c:v>
                </c:pt>
                <c:pt idx="19">
                  <c:v>131</c:v>
                </c:pt>
                <c:pt idx="20">
                  <c:v>60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B1-42F1-88A7-1E4F567E86E6}"/>
            </c:ext>
          </c:extLst>
        </c:ser>
        <c:ser>
          <c:idx val="1"/>
          <c:order val="1"/>
          <c:tx>
            <c:strRef>
              <c:f>'Graficos crítica'!$D$33</c:f>
              <c:strCache>
                <c:ptCount val="1"/>
                <c:pt idx="0">
                  <c:v>PLANIFICADO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val>
            <c:numRef>
              <c:f>'Graficos crítica'!$D$34:$D$55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</c:v>
                </c:pt>
                <c:pt idx="4">
                  <c:v>46</c:v>
                </c:pt>
                <c:pt idx="5">
                  <c:v>98</c:v>
                </c:pt>
                <c:pt idx="6">
                  <c:v>178</c:v>
                </c:pt>
                <c:pt idx="7">
                  <c:v>278</c:v>
                </c:pt>
                <c:pt idx="8">
                  <c:v>405</c:v>
                </c:pt>
                <c:pt idx="9">
                  <c:v>560</c:v>
                </c:pt>
                <c:pt idx="10">
                  <c:v>689</c:v>
                </c:pt>
                <c:pt idx="11">
                  <c:v>789</c:v>
                </c:pt>
                <c:pt idx="12">
                  <c:v>943</c:v>
                </c:pt>
                <c:pt idx="13">
                  <c:v>1107</c:v>
                </c:pt>
                <c:pt idx="14">
                  <c:v>1242</c:v>
                </c:pt>
                <c:pt idx="15">
                  <c:v>1352</c:v>
                </c:pt>
                <c:pt idx="16">
                  <c:v>1507</c:v>
                </c:pt>
                <c:pt idx="17">
                  <c:v>1656</c:v>
                </c:pt>
                <c:pt idx="18">
                  <c:v>1784</c:v>
                </c:pt>
                <c:pt idx="19">
                  <c:v>1855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4700416"/>
        <c:axId val="134710400"/>
      </c:barChart>
      <c:dateAx>
        <c:axId val="13470041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4710400"/>
        <c:crosses val="autoZero"/>
        <c:auto val="1"/>
        <c:lblOffset val="100"/>
        <c:baseTimeUnit val="days"/>
      </c:dateAx>
      <c:valAx>
        <c:axId val="134710400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134700416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layout>
        <c:manualLayout>
          <c:xMode val="edge"/>
          <c:yMode val="edge"/>
          <c:x val="0.81952828491729224"/>
          <c:y val="0.47138791386016504"/>
          <c:w val="0.16432851287547315"/>
          <c:h val="0.2178664263352623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crítica'!$B$60:$F$60</c:f>
          <c:strCache>
            <c:ptCount val="1"/>
            <c:pt idx="0">
              <c:v>COBERTURA ACUMULADA CRITICA  ADMINISTRACIÓN CENTRAL - CAMPO </c:v>
            </c:pt>
          </c:strCache>
        </c:strRef>
      </c:tx>
      <c:layout>
        <c:manualLayout>
          <c:xMode val="edge"/>
          <c:yMode val="edge"/>
          <c:x val="0.1152862292496676"/>
          <c:y val="8.1385484681484987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8.0530832378362519E-2"/>
          <c:y val="0.244211669969397"/>
          <c:w val="0.72839696138023635"/>
          <c:h val="0.57230497484329002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158</c:v>
                </c:pt>
                <c:pt idx="6">
                  <c:v>279</c:v>
                </c:pt>
                <c:pt idx="7">
                  <c:v>279</c:v>
                </c:pt>
                <c:pt idx="8">
                  <c:v>279</c:v>
                </c:pt>
                <c:pt idx="9">
                  <c:v>279</c:v>
                </c:pt>
                <c:pt idx="10">
                  <c:v>279</c:v>
                </c:pt>
                <c:pt idx="11">
                  <c:v>279</c:v>
                </c:pt>
                <c:pt idx="12">
                  <c:v>279</c:v>
                </c:pt>
                <c:pt idx="13">
                  <c:v>279</c:v>
                </c:pt>
                <c:pt idx="14">
                  <c:v>279</c:v>
                </c:pt>
                <c:pt idx="15">
                  <c:v>279</c:v>
                </c:pt>
                <c:pt idx="16">
                  <c:v>279</c:v>
                </c:pt>
                <c:pt idx="17">
                  <c:v>279</c:v>
                </c:pt>
                <c:pt idx="18">
                  <c:v>279</c:v>
                </c:pt>
                <c:pt idx="19">
                  <c:v>279</c:v>
                </c:pt>
                <c:pt idx="20">
                  <c:v>279</c:v>
                </c:pt>
                <c:pt idx="21">
                  <c:v>279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086848"/>
        <c:axId val="13508838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1754</c:v>
                </c:pt>
                <c:pt idx="4">
                  <c:v>1724</c:v>
                </c:pt>
                <c:pt idx="5">
                  <c:v>1667</c:v>
                </c:pt>
                <c:pt idx="6">
                  <c:v>1568</c:v>
                </c:pt>
                <c:pt idx="7">
                  <c:v>1444</c:v>
                </c:pt>
                <c:pt idx="8">
                  <c:v>1325</c:v>
                </c:pt>
                <c:pt idx="9">
                  <c:v>1205</c:v>
                </c:pt>
                <c:pt idx="10">
                  <c:v>1115</c:v>
                </c:pt>
                <c:pt idx="11">
                  <c:v>976</c:v>
                </c:pt>
                <c:pt idx="12">
                  <c:v>857</c:v>
                </c:pt>
                <c:pt idx="13">
                  <c:v>738</c:v>
                </c:pt>
                <c:pt idx="14">
                  <c:v>650</c:v>
                </c:pt>
                <c:pt idx="15">
                  <c:v>520</c:v>
                </c:pt>
                <c:pt idx="16">
                  <c:v>396</c:v>
                </c:pt>
                <c:pt idx="17">
                  <c:v>277</c:v>
                </c:pt>
                <c:pt idx="18">
                  <c:v>159</c:v>
                </c:pt>
                <c:pt idx="19">
                  <c:v>105</c:v>
                </c:pt>
                <c:pt idx="20">
                  <c:v>61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6C3-4429-A27A-6C74859339DF}"/>
            </c:ext>
          </c:extLst>
        </c:ser>
        <c:ser>
          <c:idx val="1"/>
          <c:order val="1"/>
          <c:tx>
            <c:strRef>
              <c:f>'Graficos crítica'!$D$61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186</c:v>
                </c:pt>
                <c:pt idx="6">
                  <c:v>310</c:v>
                </c:pt>
                <c:pt idx="7">
                  <c:v>429</c:v>
                </c:pt>
                <c:pt idx="8">
                  <c:v>549</c:v>
                </c:pt>
                <c:pt idx="9">
                  <c:v>639</c:v>
                </c:pt>
                <c:pt idx="10">
                  <c:v>778</c:v>
                </c:pt>
                <c:pt idx="11">
                  <c:v>897</c:v>
                </c:pt>
                <c:pt idx="12">
                  <c:v>1016</c:v>
                </c:pt>
                <c:pt idx="13">
                  <c:v>1104</c:v>
                </c:pt>
                <c:pt idx="14">
                  <c:v>1234</c:v>
                </c:pt>
                <c:pt idx="15">
                  <c:v>1358</c:v>
                </c:pt>
                <c:pt idx="16">
                  <c:v>1477</c:v>
                </c:pt>
                <c:pt idx="17">
                  <c:v>1595</c:v>
                </c:pt>
                <c:pt idx="18">
                  <c:v>1649</c:v>
                </c:pt>
                <c:pt idx="19">
                  <c:v>1693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5086848"/>
        <c:axId val="135088384"/>
      </c:barChart>
      <c:dateAx>
        <c:axId val="13508684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5088384"/>
        <c:crosses val="autoZero"/>
        <c:auto val="1"/>
        <c:lblOffset val="100"/>
        <c:baseTimeUnit val="days"/>
      </c:dateAx>
      <c:valAx>
        <c:axId val="135088384"/>
        <c:scaling>
          <c:orientation val="minMax"/>
          <c:max val="18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135086848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crítica'!$B$88:$F$88</c:f>
          <c:strCache>
            <c:ptCount val="1"/>
            <c:pt idx="0">
              <c:v>COBERTURA ACUMULADA CRITICA COORDINACIÓN ZONAL SUR</c:v>
            </c:pt>
          </c:strCache>
        </c:strRef>
      </c:tx>
      <c:layout>
        <c:manualLayout>
          <c:xMode val="edge"/>
          <c:yMode val="edge"/>
          <c:x val="0.119866075492713"/>
          <c:y val="0.13647831238787267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0781013873376012E-2"/>
          <c:y val="0.24886022414569095"/>
          <c:w val="0.74858037933408494"/>
          <c:h val="0.59133549875273683"/>
        </c:manualLayout>
      </c:layout>
      <c:areaChart>
        <c:grouping val="standard"/>
        <c:varyColors val="0"/>
        <c:ser>
          <c:idx val="2"/>
          <c:order val="2"/>
          <c:tx>
            <c:strRef>
              <c:f>'Graficos crítica'!$E$89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128192"/>
        <c:axId val="13512972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512</c:v>
                </c:pt>
                <c:pt idx="3">
                  <c:v>512</c:v>
                </c:pt>
                <c:pt idx="4">
                  <c:v>512</c:v>
                </c:pt>
                <c:pt idx="5">
                  <c:v>512</c:v>
                </c:pt>
                <c:pt idx="6">
                  <c:v>484</c:v>
                </c:pt>
                <c:pt idx="7">
                  <c:v>467</c:v>
                </c:pt>
                <c:pt idx="8">
                  <c:v>435</c:v>
                </c:pt>
                <c:pt idx="9">
                  <c:v>401</c:v>
                </c:pt>
                <c:pt idx="10">
                  <c:v>362</c:v>
                </c:pt>
                <c:pt idx="11">
                  <c:v>322</c:v>
                </c:pt>
                <c:pt idx="12">
                  <c:v>282</c:v>
                </c:pt>
                <c:pt idx="13">
                  <c:v>242</c:v>
                </c:pt>
                <c:pt idx="14">
                  <c:v>203</c:v>
                </c:pt>
                <c:pt idx="15">
                  <c:v>166</c:v>
                </c:pt>
                <c:pt idx="16">
                  <c:v>131</c:v>
                </c:pt>
                <c:pt idx="17">
                  <c:v>100</c:v>
                </c:pt>
                <c:pt idx="18">
                  <c:v>73</c:v>
                </c:pt>
                <c:pt idx="19">
                  <c:v>49</c:v>
                </c:pt>
                <c:pt idx="20">
                  <c:v>29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D9-4E85-BD1D-0CA49B76252D}"/>
            </c:ext>
          </c:extLst>
        </c:ser>
        <c:ser>
          <c:idx val="1"/>
          <c:order val="1"/>
          <c:tx>
            <c:strRef>
              <c:f>'Graficos crítica'!$D$89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150</c:v>
                </c:pt>
                <c:pt idx="10">
                  <c:v>190</c:v>
                </c:pt>
                <c:pt idx="11">
                  <c:v>230</c:v>
                </c:pt>
                <c:pt idx="12">
                  <c:v>270</c:v>
                </c:pt>
                <c:pt idx="13">
                  <c:v>309</c:v>
                </c:pt>
                <c:pt idx="14">
                  <c:v>346</c:v>
                </c:pt>
                <c:pt idx="15">
                  <c:v>381</c:v>
                </c:pt>
                <c:pt idx="16">
                  <c:v>412</c:v>
                </c:pt>
                <c:pt idx="17">
                  <c:v>439</c:v>
                </c:pt>
                <c:pt idx="18">
                  <c:v>463</c:v>
                </c:pt>
                <c:pt idx="19">
                  <c:v>483</c:v>
                </c:pt>
                <c:pt idx="20">
                  <c:v>497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5128192"/>
        <c:axId val="135129728"/>
      </c:barChart>
      <c:dateAx>
        <c:axId val="13512819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5129728"/>
        <c:crosses val="autoZero"/>
        <c:auto val="1"/>
        <c:lblOffset val="100"/>
        <c:baseTimeUnit val="days"/>
      </c:dateAx>
      <c:valAx>
        <c:axId val="1351297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5128192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0.81039913031631194"/>
          <c:y val="0.42962618257301943"/>
          <c:w val="0.16115711610714653"/>
          <c:h val="0.17255591557631469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1261516925877853"/>
          <c:y val="8.328103677677468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0630932325108343"/>
          <c:y val="0.26605574350415578"/>
          <c:w val="0.7397297647098019"/>
          <c:h val="0.59372289520230725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</c:v>
                </c:pt>
                <c:pt idx="5">
                  <c:v>21</c:v>
                </c:pt>
                <c:pt idx="6">
                  <c:v>31</c:v>
                </c:pt>
                <c:pt idx="7">
                  <c:v>31</c:v>
                </c:pt>
                <c:pt idx="8">
                  <c:v>31</c:v>
                </c:pt>
                <c:pt idx="9">
                  <c:v>31</c:v>
                </c:pt>
                <c:pt idx="10">
                  <c:v>31</c:v>
                </c:pt>
                <c:pt idx="11">
                  <c:v>31</c:v>
                </c:pt>
                <c:pt idx="12">
                  <c:v>31</c:v>
                </c:pt>
                <c:pt idx="13">
                  <c:v>31</c:v>
                </c:pt>
                <c:pt idx="14">
                  <c:v>31</c:v>
                </c:pt>
                <c:pt idx="15">
                  <c:v>31</c:v>
                </c:pt>
                <c:pt idx="16">
                  <c:v>31</c:v>
                </c:pt>
                <c:pt idx="17">
                  <c:v>31</c:v>
                </c:pt>
                <c:pt idx="18">
                  <c:v>31</c:v>
                </c:pt>
                <c:pt idx="19">
                  <c:v>31</c:v>
                </c:pt>
                <c:pt idx="20">
                  <c:v>31</c:v>
                </c:pt>
                <c:pt idx="2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169920"/>
        <c:axId val="13517145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198</c:v>
                </c:pt>
                <c:pt idx="6">
                  <c:v>195</c:v>
                </c:pt>
                <c:pt idx="7">
                  <c:v>185</c:v>
                </c:pt>
                <c:pt idx="8">
                  <c:v>170</c:v>
                </c:pt>
                <c:pt idx="9">
                  <c:v>156</c:v>
                </c:pt>
                <c:pt idx="10">
                  <c:v>139</c:v>
                </c:pt>
                <c:pt idx="11">
                  <c:v>122</c:v>
                </c:pt>
                <c:pt idx="12">
                  <c:v>105</c:v>
                </c:pt>
                <c:pt idx="13">
                  <c:v>90</c:v>
                </c:pt>
                <c:pt idx="14">
                  <c:v>74</c:v>
                </c:pt>
                <c:pt idx="15">
                  <c:v>58</c:v>
                </c:pt>
                <c:pt idx="16">
                  <c:v>45</c:v>
                </c:pt>
                <c:pt idx="17">
                  <c:v>31</c:v>
                </c:pt>
                <c:pt idx="18">
                  <c:v>19</c:v>
                </c:pt>
                <c:pt idx="19">
                  <c:v>10</c:v>
                </c:pt>
                <c:pt idx="20">
                  <c:v>2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1EE-419A-8938-54E78B8A86A8}"/>
            </c:ext>
          </c:extLst>
        </c:ser>
        <c:ser>
          <c:idx val="1"/>
          <c:order val="1"/>
          <c:tx>
            <c:strRef>
              <c:f>'Graficos crítica'!$D$118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crítica'!$D$119:$D$140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16</c:v>
                </c:pt>
                <c:pt idx="7">
                  <c:v>31</c:v>
                </c:pt>
                <c:pt idx="8">
                  <c:v>45</c:v>
                </c:pt>
                <c:pt idx="9">
                  <c:v>62</c:v>
                </c:pt>
                <c:pt idx="10">
                  <c:v>79</c:v>
                </c:pt>
                <c:pt idx="11">
                  <c:v>96</c:v>
                </c:pt>
                <c:pt idx="12">
                  <c:v>111</c:v>
                </c:pt>
                <c:pt idx="13">
                  <c:v>127</c:v>
                </c:pt>
                <c:pt idx="14">
                  <c:v>143</c:v>
                </c:pt>
                <c:pt idx="15">
                  <c:v>156</c:v>
                </c:pt>
                <c:pt idx="16">
                  <c:v>170</c:v>
                </c:pt>
                <c:pt idx="17">
                  <c:v>182</c:v>
                </c:pt>
                <c:pt idx="18">
                  <c:v>191</c:v>
                </c:pt>
                <c:pt idx="19">
                  <c:v>199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5169920"/>
        <c:axId val="135171456"/>
      </c:barChart>
      <c:dateAx>
        <c:axId val="13516992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5171456"/>
        <c:crosses val="autoZero"/>
        <c:auto val="1"/>
        <c:lblOffset val="100"/>
        <c:baseTimeUnit val="days"/>
      </c:dateAx>
      <c:valAx>
        <c:axId val="135171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5169920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crítica'!$B$6:$I$6</c:f>
          <c:strCache>
            <c:ptCount val="1"/>
            <c:pt idx="0">
              <c:v>COBERTURA ACUMULADA CRITICA A NIVEL NACIONAL</c:v>
            </c:pt>
          </c:strCache>
        </c:strRef>
      </c:tx>
      <c:layout>
        <c:manualLayout>
          <c:xMode val="edge"/>
          <c:yMode val="edge"/>
          <c:x val="0.11632760084638469"/>
          <c:y val="9.9951519489815843E-2"/>
        </c:manualLayout>
      </c:layout>
      <c:overlay val="1"/>
      <c:txPr>
        <a:bodyPr/>
        <a:lstStyle/>
        <a:p>
          <a:pPr algn="ctr"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59469626324692E-2"/>
          <c:y val="0.23892267650644089"/>
          <c:w val="0.70665456588035191"/>
          <c:h val="0.59029618159654729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crítica'!$G$8:$G$29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36</c:v>
                </c:pt>
                <c:pt idx="4">
                  <c:v>189</c:v>
                </c:pt>
                <c:pt idx="5">
                  <c:v>348</c:v>
                </c:pt>
                <c:pt idx="6">
                  <c:v>574</c:v>
                </c:pt>
                <c:pt idx="7">
                  <c:v>574</c:v>
                </c:pt>
                <c:pt idx="8">
                  <c:v>574</c:v>
                </c:pt>
                <c:pt idx="9">
                  <c:v>574</c:v>
                </c:pt>
                <c:pt idx="10">
                  <c:v>574</c:v>
                </c:pt>
                <c:pt idx="11">
                  <c:v>574</c:v>
                </c:pt>
                <c:pt idx="12">
                  <c:v>574</c:v>
                </c:pt>
                <c:pt idx="13">
                  <c:v>574</c:v>
                </c:pt>
                <c:pt idx="14">
                  <c:v>574</c:v>
                </c:pt>
                <c:pt idx="15">
                  <c:v>574</c:v>
                </c:pt>
                <c:pt idx="16">
                  <c:v>574</c:v>
                </c:pt>
                <c:pt idx="17">
                  <c:v>574</c:v>
                </c:pt>
                <c:pt idx="18">
                  <c:v>574</c:v>
                </c:pt>
                <c:pt idx="19">
                  <c:v>574</c:v>
                </c:pt>
                <c:pt idx="20">
                  <c:v>574</c:v>
                </c:pt>
                <c:pt idx="21">
                  <c:v>574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203456"/>
        <c:axId val="13521753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4382</c:v>
                </c:pt>
                <c:pt idx="3">
                  <c:v>4382</c:v>
                </c:pt>
                <c:pt idx="4">
                  <c:v>4332</c:v>
                </c:pt>
                <c:pt idx="5">
                  <c:v>4246</c:v>
                </c:pt>
                <c:pt idx="6">
                  <c:v>4064</c:v>
                </c:pt>
                <c:pt idx="7">
                  <c:v>3833</c:v>
                </c:pt>
                <c:pt idx="8">
                  <c:v>3567</c:v>
                </c:pt>
                <c:pt idx="9">
                  <c:v>3272</c:v>
                </c:pt>
                <c:pt idx="10">
                  <c:v>2971</c:v>
                </c:pt>
                <c:pt idx="11">
                  <c:v>2646</c:v>
                </c:pt>
                <c:pt idx="12">
                  <c:v>2370</c:v>
                </c:pt>
                <c:pt idx="13">
                  <c:v>2042</c:v>
                </c:pt>
                <c:pt idx="14">
                  <c:v>1735</c:v>
                </c:pt>
                <c:pt idx="15">
                  <c:v>1417</c:v>
                </c:pt>
                <c:pt idx="16">
                  <c:v>1135</c:v>
                </c:pt>
                <c:pt idx="17">
                  <c:v>816</c:v>
                </c:pt>
                <c:pt idx="18">
                  <c:v>510</c:v>
                </c:pt>
                <c:pt idx="19">
                  <c:v>295</c:v>
                </c:pt>
                <c:pt idx="20">
                  <c:v>152</c:v>
                </c:pt>
                <c:pt idx="2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7AC-4FF3-AFA3-CF576C0ED54C}"/>
            </c:ext>
          </c:extLst>
        </c:ser>
        <c:ser>
          <c:idx val="1"/>
          <c:order val="1"/>
          <c:tx>
            <c:strRef>
              <c:f>'Graficos crítica'!$D$7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crítica'!$D$8:$D$29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136</c:v>
                </c:pt>
                <c:pt idx="5">
                  <c:v>318</c:v>
                </c:pt>
                <c:pt idx="6">
                  <c:v>549</c:v>
                </c:pt>
                <c:pt idx="7">
                  <c:v>815</c:v>
                </c:pt>
                <c:pt idx="8">
                  <c:v>1110</c:v>
                </c:pt>
                <c:pt idx="9">
                  <c:v>1411</c:v>
                </c:pt>
                <c:pt idx="10">
                  <c:v>1736</c:v>
                </c:pt>
                <c:pt idx="11">
                  <c:v>2012</c:v>
                </c:pt>
                <c:pt idx="12">
                  <c:v>2340</c:v>
                </c:pt>
                <c:pt idx="13">
                  <c:v>2647</c:v>
                </c:pt>
                <c:pt idx="14">
                  <c:v>2965</c:v>
                </c:pt>
                <c:pt idx="15">
                  <c:v>3247</c:v>
                </c:pt>
                <c:pt idx="16">
                  <c:v>3566</c:v>
                </c:pt>
                <c:pt idx="17">
                  <c:v>3872</c:v>
                </c:pt>
                <c:pt idx="18">
                  <c:v>4087</c:v>
                </c:pt>
                <c:pt idx="19">
                  <c:v>4230</c:v>
                </c:pt>
                <c:pt idx="20">
                  <c:v>4351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5203456"/>
        <c:axId val="135217536"/>
      </c:barChart>
      <c:dateAx>
        <c:axId val="13520345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5217536"/>
        <c:crosses val="autoZero"/>
        <c:auto val="1"/>
        <c:lblOffset val="100"/>
        <c:baseTimeUnit val="days"/>
      </c:dateAx>
      <c:valAx>
        <c:axId val="1352175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5203456"/>
        <c:crosses val="autoZero"/>
        <c:crossBetween val="between"/>
        <c:majorUnit val="1000"/>
        <c:minorUnit val="50"/>
      </c:valAx>
    </c:plotArea>
    <c:legend>
      <c:legendPos val="r"/>
      <c:layout>
        <c:manualLayout>
          <c:xMode val="edge"/>
          <c:yMode val="edge"/>
          <c:x val="0.79220476169092735"/>
          <c:y val="0.40742924026388594"/>
          <c:w val="0.15445260517944334"/>
          <c:h val="0.2269821763911310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101164</xdr:colOff>
      <xdr:row>35</xdr:row>
      <xdr:rowOff>86591</xdr:rowOff>
    </xdr:from>
    <xdr:to>
      <xdr:col>15</xdr:col>
      <xdr:colOff>841168</xdr:colOff>
      <xdr:row>51</xdr:row>
      <xdr:rowOff>54224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190567</xdr:colOff>
      <xdr:row>63</xdr:row>
      <xdr:rowOff>37110</xdr:rowOff>
    </xdr:from>
    <xdr:to>
      <xdr:col>16</xdr:col>
      <xdr:colOff>61851</xdr:colOff>
      <xdr:row>78</xdr:row>
      <xdr:rowOff>185552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184127</xdr:colOff>
      <xdr:row>92</xdr:row>
      <xdr:rowOff>86591</xdr:rowOff>
    </xdr:from>
    <xdr:to>
      <xdr:col>15</xdr:col>
      <xdr:colOff>494805</xdr:colOff>
      <xdr:row>107</xdr:row>
      <xdr:rowOff>173182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859402</xdr:colOff>
      <xdr:row>122</xdr:row>
      <xdr:rowOff>74220</xdr:rowOff>
    </xdr:from>
    <xdr:to>
      <xdr:col>15</xdr:col>
      <xdr:colOff>667987</xdr:colOff>
      <xdr:row>137</xdr:row>
      <xdr:rowOff>116753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219204</xdr:colOff>
      <xdr:row>10</xdr:row>
      <xdr:rowOff>61852</xdr:rowOff>
    </xdr:from>
    <xdr:to>
      <xdr:col>16</xdr:col>
      <xdr:colOff>544286</xdr:colOff>
      <xdr:row>26</xdr:row>
      <xdr:rowOff>24741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515483</xdr:colOff>
      <xdr:row>32</xdr:row>
      <xdr:rowOff>38100</xdr:rowOff>
    </xdr:from>
    <xdr:to>
      <xdr:col>15</xdr:col>
      <xdr:colOff>495300</xdr:colOff>
      <xdr:row>46</xdr:row>
      <xdr:rowOff>63500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642653</xdr:colOff>
      <xdr:row>60</xdr:row>
      <xdr:rowOff>292100</xdr:rowOff>
    </xdr:from>
    <xdr:to>
      <xdr:col>16</xdr:col>
      <xdr:colOff>38100</xdr:colOff>
      <xdr:row>77</xdr:row>
      <xdr:rowOff>42622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893349</xdr:colOff>
      <xdr:row>88</xdr:row>
      <xdr:rowOff>241300</xdr:rowOff>
    </xdr:from>
    <xdr:to>
      <xdr:col>15</xdr:col>
      <xdr:colOff>698500</xdr:colOff>
      <xdr:row>105</xdr:row>
      <xdr:rowOff>114300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789139</xdr:colOff>
      <xdr:row>117</xdr:row>
      <xdr:rowOff>114299</xdr:rowOff>
    </xdr:from>
    <xdr:to>
      <xdr:col>16</xdr:col>
      <xdr:colOff>241300</xdr:colOff>
      <xdr:row>134</xdr:row>
      <xdr:rowOff>12700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524005</xdr:colOff>
      <xdr:row>8</xdr:row>
      <xdr:rowOff>177800</xdr:rowOff>
    </xdr:from>
    <xdr:to>
      <xdr:col>15</xdr:col>
      <xdr:colOff>787400</xdr:colOff>
      <xdr:row>24</xdr:row>
      <xdr:rowOff>12700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o%20Sosa/Downloads/Indicadores%20ENESEM2021%20informes%20seman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 de calidad"/>
      <sheetName val="Cronograma "/>
      <sheetName val="Resumen calidad"/>
      <sheetName val="Cobertura"/>
      <sheetName val="Resultados Cobertura"/>
      <sheetName val="Planificacion Zonal"/>
      <sheetName val="COBERTURA CAMPO EJE 2020"/>
      <sheetName val="GRAFICOS COBERTURA EJE 2020"/>
      <sheetName val="COBERTURA DILIGENCIADA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M8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topLeftCell="F1" workbookViewId="0">
      <pane ySplit="1" topLeftCell="A2" activePane="bottomLeft" state="frozen"/>
      <selection sqref="A1:L1"/>
      <selection pane="bottomLeft" activeCell="P2" sqref="P2"/>
    </sheetView>
  </sheetViews>
  <sheetFormatPr baseColWidth="10" defaultRowHeight="16.5" x14ac:dyDescent="0.3"/>
  <cols>
    <col min="11" max="11" width="18.125" customWidth="1"/>
    <col min="14" max="14" width="11" customWidth="1"/>
    <col min="15" max="15" width="26.875" customWidth="1"/>
  </cols>
  <sheetData>
    <row r="1" spans="1:18" x14ac:dyDescent="0.3">
      <c r="A1" t="s">
        <v>6</v>
      </c>
      <c r="B1" t="s">
        <v>5</v>
      </c>
      <c r="D1" t="s">
        <v>7</v>
      </c>
      <c r="E1" t="s">
        <v>256</v>
      </c>
      <c r="F1" t="s">
        <v>4</v>
      </c>
      <c r="G1" t="s">
        <v>1276</v>
      </c>
      <c r="J1" t="s">
        <v>1368</v>
      </c>
      <c r="L1" t="s">
        <v>1280</v>
      </c>
      <c r="M1" t="s">
        <v>1281</v>
      </c>
      <c r="O1" t="s">
        <v>1335</v>
      </c>
      <c r="P1" t="s">
        <v>1276</v>
      </c>
      <c r="R1" t="s">
        <v>1340</v>
      </c>
    </row>
    <row r="2" spans="1:18" x14ac:dyDescent="0.3">
      <c r="A2">
        <v>1</v>
      </c>
      <c r="B2">
        <v>1900</v>
      </c>
      <c r="D2" s="1" t="s">
        <v>8</v>
      </c>
      <c r="E2" s="1" t="s">
        <v>33</v>
      </c>
      <c r="F2" s="1" t="s">
        <v>257</v>
      </c>
      <c r="G2">
        <v>1</v>
      </c>
      <c r="I2" s="1" t="s">
        <v>1277</v>
      </c>
      <c r="J2" s="1" t="s">
        <v>1297</v>
      </c>
      <c r="K2" t="s">
        <v>1362</v>
      </c>
      <c r="L2" t="s">
        <v>1277</v>
      </c>
      <c r="M2" t="s">
        <v>1282</v>
      </c>
      <c r="O2" t="s">
        <v>1385</v>
      </c>
      <c r="P2" t="s">
        <v>1365</v>
      </c>
      <c r="R2" t="s">
        <v>1341</v>
      </c>
    </row>
    <row r="3" spans="1:18" x14ac:dyDescent="0.3">
      <c r="A3">
        <v>2</v>
      </c>
      <c r="B3">
        <v>1901</v>
      </c>
      <c r="D3" s="1" t="s">
        <v>9</v>
      </c>
      <c r="E3" s="1" t="s">
        <v>34</v>
      </c>
      <c r="F3" s="1" t="s">
        <v>258</v>
      </c>
      <c r="G3">
        <v>2</v>
      </c>
      <c r="I3" s="1" t="s">
        <v>1278</v>
      </c>
      <c r="J3" s="1" t="s">
        <v>1369</v>
      </c>
      <c r="K3" t="s">
        <v>1364</v>
      </c>
      <c r="L3" t="s">
        <v>1283</v>
      </c>
      <c r="M3" t="s">
        <v>1284</v>
      </c>
      <c r="O3" t="s">
        <v>1320</v>
      </c>
      <c r="P3" t="s">
        <v>1366</v>
      </c>
      <c r="R3" t="s">
        <v>1342</v>
      </c>
    </row>
    <row r="4" spans="1:18" x14ac:dyDescent="0.3">
      <c r="B4">
        <v>1902</v>
      </c>
      <c r="D4" s="1" t="s">
        <v>10</v>
      </c>
      <c r="E4" s="1" t="s">
        <v>35</v>
      </c>
      <c r="F4" s="1" t="s">
        <v>259</v>
      </c>
      <c r="G4">
        <v>3</v>
      </c>
      <c r="J4" s="1" t="s">
        <v>1370</v>
      </c>
      <c r="K4" t="s">
        <v>1361</v>
      </c>
      <c r="L4" t="s">
        <v>1285</v>
      </c>
      <c r="M4" t="s">
        <v>1286</v>
      </c>
      <c r="O4" t="s">
        <v>1321</v>
      </c>
      <c r="P4" t="s">
        <v>1367</v>
      </c>
      <c r="R4" t="s">
        <v>1343</v>
      </c>
    </row>
    <row r="5" spans="1:18" x14ac:dyDescent="0.3">
      <c r="B5">
        <v>1903</v>
      </c>
      <c r="D5" s="1" t="s">
        <v>11</v>
      </c>
      <c r="E5" s="1" t="s">
        <v>36</v>
      </c>
      <c r="F5" s="1" t="s">
        <v>260</v>
      </c>
      <c r="G5">
        <v>4</v>
      </c>
      <c r="J5" s="1" t="s">
        <v>1371</v>
      </c>
      <c r="K5" t="s">
        <v>1363</v>
      </c>
      <c r="L5" t="s">
        <v>1287</v>
      </c>
      <c r="M5" t="s">
        <v>1288</v>
      </c>
      <c r="O5" t="s">
        <v>1322</v>
      </c>
      <c r="P5" t="s">
        <v>1333</v>
      </c>
      <c r="R5" t="s">
        <v>1344</v>
      </c>
    </row>
    <row r="6" spans="1:18" x14ac:dyDescent="0.3">
      <c r="B6">
        <v>1904</v>
      </c>
      <c r="D6" s="1" t="s">
        <v>12</v>
      </c>
      <c r="E6" s="1" t="s">
        <v>37</v>
      </c>
      <c r="F6" s="1" t="s">
        <v>261</v>
      </c>
      <c r="G6">
        <v>5</v>
      </c>
      <c r="J6" s="1" t="s">
        <v>1372</v>
      </c>
      <c r="K6" t="s">
        <v>1279</v>
      </c>
      <c r="L6" t="s">
        <v>1289</v>
      </c>
      <c r="M6" t="s">
        <v>1290</v>
      </c>
      <c r="O6" t="s">
        <v>1386</v>
      </c>
      <c r="P6" t="s">
        <v>1334</v>
      </c>
      <c r="R6" t="s">
        <v>1345</v>
      </c>
    </row>
    <row r="7" spans="1:18" x14ac:dyDescent="0.3">
      <c r="B7">
        <v>1905</v>
      </c>
      <c r="D7" s="1" t="s">
        <v>13</v>
      </c>
      <c r="E7" s="1" t="s">
        <v>38</v>
      </c>
      <c r="F7" s="1" t="s">
        <v>262</v>
      </c>
      <c r="J7" s="1" t="s">
        <v>1373</v>
      </c>
      <c r="L7" t="s">
        <v>1291</v>
      </c>
      <c r="M7" t="s">
        <v>1292</v>
      </c>
      <c r="O7" t="s">
        <v>1323</v>
      </c>
      <c r="P7" s="2"/>
      <c r="R7" t="s">
        <v>1346</v>
      </c>
    </row>
    <row r="8" spans="1:18" x14ac:dyDescent="0.3">
      <c r="B8">
        <v>1906</v>
      </c>
      <c r="D8" s="1" t="s">
        <v>14</v>
      </c>
      <c r="E8" s="1" t="s">
        <v>39</v>
      </c>
      <c r="F8" s="1" t="s">
        <v>263</v>
      </c>
      <c r="J8" s="1" t="s">
        <v>1374</v>
      </c>
      <c r="L8" t="s">
        <v>1293</v>
      </c>
      <c r="M8" t="s">
        <v>1294</v>
      </c>
      <c r="O8" t="s">
        <v>1387</v>
      </c>
      <c r="R8" t="s">
        <v>1347</v>
      </c>
    </row>
    <row r="9" spans="1:18" x14ac:dyDescent="0.3">
      <c r="B9">
        <v>1907</v>
      </c>
      <c r="D9" s="1" t="s">
        <v>15</v>
      </c>
      <c r="E9" s="1" t="s">
        <v>40</v>
      </c>
      <c r="F9" s="1" t="s">
        <v>264</v>
      </c>
      <c r="J9" s="1" t="s">
        <v>1375</v>
      </c>
      <c r="L9" t="s">
        <v>1295</v>
      </c>
      <c r="M9" t="s">
        <v>1296</v>
      </c>
      <c r="O9" t="s">
        <v>1324</v>
      </c>
      <c r="R9" t="s">
        <v>1348</v>
      </c>
    </row>
    <row r="10" spans="1:18" x14ac:dyDescent="0.3">
      <c r="B10">
        <v>1908</v>
      </c>
      <c r="D10" s="1" t="s">
        <v>16</v>
      </c>
      <c r="E10" s="1" t="s">
        <v>41</v>
      </c>
      <c r="F10" s="1" t="s">
        <v>265</v>
      </c>
      <c r="J10" s="1" t="s">
        <v>1376</v>
      </c>
      <c r="L10" t="s">
        <v>1297</v>
      </c>
      <c r="M10" t="s">
        <v>1298</v>
      </c>
      <c r="O10" t="s">
        <v>1325</v>
      </c>
      <c r="R10" t="s">
        <v>1349</v>
      </c>
    </row>
    <row r="11" spans="1:18" x14ac:dyDescent="0.3">
      <c r="B11">
        <v>1909</v>
      </c>
      <c r="D11" s="1" t="s">
        <v>17</v>
      </c>
      <c r="E11" s="1" t="s">
        <v>42</v>
      </c>
      <c r="F11" s="1" t="s">
        <v>266</v>
      </c>
      <c r="J11" s="1" t="s">
        <v>3</v>
      </c>
      <c r="L11" t="s">
        <v>1299</v>
      </c>
      <c r="M11" t="s">
        <v>1300</v>
      </c>
      <c r="O11" t="s">
        <v>1326</v>
      </c>
      <c r="R11" t="s">
        <v>1350</v>
      </c>
    </row>
    <row r="12" spans="1:18" x14ac:dyDescent="0.3">
      <c r="B12">
        <v>1910</v>
      </c>
      <c r="D12" s="1" t="s">
        <v>18</v>
      </c>
      <c r="E12" s="1" t="s">
        <v>43</v>
      </c>
      <c r="F12" s="1" t="s">
        <v>267</v>
      </c>
      <c r="J12" s="1" t="s">
        <v>1377</v>
      </c>
      <c r="L12" t="s">
        <v>1301</v>
      </c>
      <c r="M12" t="s">
        <v>1302</v>
      </c>
      <c r="O12" t="s">
        <v>1327</v>
      </c>
      <c r="R12" t="s">
        <v>1351</v>
      </c>
    </row>
    <row r="13" spans="1:18" x14ac:dyDescent="0.3">
      <c r="B13">
        <v>1911</v>
      </c>
      <c r="D13" s="1" t="s">
        <v>19</v>
      </c>
      <c r="E13" s="1" t="s">
        <v>44</v>
      </c>
      <c r="F13" s="1" t="s">
        <v>268</v>
      </c>
      <c r="L13" t="s">
        <v>1303</v>
      </c>
      <c r="M13" t="s">
        <v>1304</v>
      </c>
      <c r="O13" t="s">
        <v>1328</v>
      </c>
      <c r="R13" t="s">
        <v>1352</v>
      </c>
    </row>
    <row r="14" spans="1:18" x14ac:dyDescent="0.3">
      <c r="B14">
        <v>1912</v>
      </c>
      <c r="D14" s="1" t="s">
        <v>20</v>
      </c>
      <c r="E14" s="1" t="s">
        <v>45</v>
      </c>
      <c r="F14" s="1" t="s">
        <v>269</v>
      </c>
      <c r="L14" t="s">
        <v>2</v>
      </c>
      <c r="M14" t="s">
        <v>1305</v>
      </c>
      <c r="O14" t="s">
        <v>1329</v>
      </c>
      <c r="R14" t="s">
        <v>1353</v>
      </c>
    </row>
    <row r="15" spans="1:18" x14ac:dyDescent="0.3">
      <c r="B15">
        <v>1913</v>
      </c>
      <c r="D15" s="1" t="s">
        <v>21</v>
      </c>
      <c r="E15" s="1" t="s">
        <v>46</v>
      </c>
      <c r="F15" s="1" t="s">
        <v>270</v>
      </c>
      <c r="L15" t="s">
        <v>1306</v>
      </c>
      <c r="M15" t="s">
        <v>1307</v>
      </c>
      <c r="O15" t="s">
        <v>1330</v>
      </c>
      <c r="R15" t="s">
        <v>1354</v>
      </c>
    </row>
    <row r="16" spans="1:18" x14ac:dyDescent="0.3">
      <c r="B16">
        <v>1914</v>
      </c>
      <c r="D16" s="1" t="s">
        <v>22</v>
      </c>
      <c r="E16" s="1" t="s">
        <v>47</v>
      </c>
      <c r="F16" s="1" t="s">
        <v>271</v>
      </c>
      <c r="L16" t="s">
        <v>1308</v>
      </c>
      <c r="M16" t="s">
        <v>1309</v>
      </c>
      <c r="O16" t="s">
        <v>1331</v>
      </c>
      <c r="R16" t="s">
        <v>1355</v>
      </c>
    </row>
    <row r="17" spans="2:18" x14ac:dyDescent="0.3">
      <c r="B17">
        <v>1915</v>
      </c>
      <c r="D17" s="1" t="s">
        <v>23</v>
      </c>
      <c r="E17" s="1" t="s">
        <v>48</v>
      </c>
      <c r="F17" s="1" t="s">
        <v>272</v>
      </c>
      <c r="L17" t="s">
        <v>1278</v>
      </c>
      <c r="M17" t="s">
        <v>1310</v>
      </c>
      <c r="O17" t="s">
        <v>1339</v>
      </c>
      <c r="R17" t="s">
        <v>1356</v>
      </c>
    </row>
    <row r="18" spans="2:18" x14ac:dyDescent="0.3">
      <c r="B18">
        <v>1916</v>
      </c>
      <c r="D18" s="1" t="s">
        <v>24</v>
      </c>
      <c r="E18" s="1" t="s">
        <v>49</v>
      </c>
      <c r="F18" s="1" t="s">
        <v>273</v>
      </c>
      <c r="L18" t="s">
        <v>1311</v>
      </c>
      <c r="M18" t="s">
        <v>1312</v>
      </c>
      <c r="O18" t="s">
        <v>1336</v>
      </c>
      <c r="R18" t="s">
        <v>1357</v>
      </c>
    </row>
    <row r="19" spans="2:18" x14ac:dyDescent="0.3">
      <c r="B19">
        <v>1917</v>
      </c>
      <c r="D19" s="1" t="s">
        <v>25</v>
      </c>
      <c r="E19" s="1" t="s">
        <v>50</v>
      </c>
      <c r="F19" s="1" t="s">
        <v>274</v>
      </c>
      <c r="L19" t="s">
        <v>1313</v>
      </c>
      <c r="M19" t="s">
        <v>1314</v>
      </c>
      <c r="O19" t="s">
        <v>1337</v>
      </c>
      <c r="R19" t="s">
        <v>1358</v>
      </c>
    </row>
    <row r="20" spans="2:18" x14ac:dyDescent="0.3">
      <c r="B20">
        <v>1918</v>
      </c>
      <c r="D20" s="1" t="s">
        <v>26</v>
      </c>
      <c r="E20" s="1" t="s">
        <v>51</v>
      </c>
      <c r="F20" s="1" t="s">
        <v>275</v>
      </c>
      <c r="L20" t="s">
        <v>1</v>
      </c>
      <c r="M20" t="s">
        <v>1315</v>
      </c>
      <c r="O20" t="s">
        <v>1338</v>
      </c>
      <c r="R20" t="s">
        <v>1359</v>
      </c>
    </row>
    <row r="21" spans="2:18" x14ac:dyDescent="0.3">
      <c r="B21">
        <v>1919</v>
      </c>
      <c r="D21" s="1" t="s">
        <v>27</v>
      </c>
      <c r="E21" s="1" t="s">
        <v>52</v>
      </c>
      <c r="F21" s="1" t="s">
        <v>276</v>
      </c>
      <c r="L21" t="s">
        <v>1316</v>
      </c>
      <c r="M21" t="s">
        <v>1317</v>
      </c>
      <c r="O21" t="s">
        <v>1332</v>
      </c>
      <c r="R21" t="s">
        <v>1360</v>
      </c>
    </row>
    <row r="22" spans="2:18" x14ac:dyDescent="0.3">
      <c r="B22">
        <v>1920</v>
      </c>
      <c r="D22" s="1" t="s">
        <v>28</v>
      </c>
      <c r="E22" s="1" t="s">
        <v>53</v>
      </c>
      <c r="F22" s="1" t="s">
        <v>277</v>
      </c>
      <c r="L22" t="s">
        <v>1318</v>
      </c>
      <c r="M22" t="s">
        <v>1319</v>
      </c>
      <c r="R22" t="s">
        <v>1378</v>
      </c>
    </row>
    <row r="23" spans="2:18" x14ac:dyDescent="0.3">
      <c r="B23">
        <v>1921</v>
      </c>
      <c r="D23" s="1" t="s">
        <v>29</v>
      </c>
      <c r="E23" s="1" t="s">
        <v>54</v>
      </c>
      <c r="F23" s="1" t="s">
        <v>278</v>
      </c>
      <c r="R23" t="s">
        <v>1379</v>
      </c>
    </row>
    <row r="24" spans="2:18" x14ac:dyDescent="0.3">
      <c r="B24">
        <v>1922</v>
      </c>
      <c r="D24" s="1" t="s">
        <v>30</v>
      </c>
      <c r="E24" s="1" t="s">
        <v>55</v>
      </c>
      <c r="F24" s="1" t="s">
        <v>279</v>
      </c>
      <c r="R24" t="s">
        <v>1380</v>
      </c>
    </row>
    <row r="25" spans="2:18" x14ac:dyDescent="0.3">
      <c r="B25">
        <v>1923</v>
      </c>
      <c r="D25" s="1" t="s">
        <v>31</v>
      </c>
      <c r="E25" s="1" t="s">
        <v>56</v>
      </c>
      <c r="F25" s="1" t="s">
        <v>280</v>
      </c>
      <c r="R25" t="s">
        <v>1381</v>
      </c>
    </row>
    <row r="26" spans="2:18" x14ac:dyDescent="0.3">
      <c r="B26">
        <v>1924</v>
      </c>
      <c r="D26" s="1" t="s">
        <v>32</v>
      </c>
      <c r="E26" s="1" t="s">
        <v>57</v>
      </c>
      <c r="F26" s="1" t="s">
        <v>281</v>
      </c>
      <c r="R26" t="s">
        <v>1382</v>
      </c>
    </row>
    <row r="27" spans="2:18" x14ac:dyDescent="0.3">
      <c r="B27">
        <v>1925</v>
      </c>
      <c r="E27" s="1" t="s">
        <v>58</v>
      </c>
      <c r="F27" s="1" t="s">
        <v>282</v>
      </c>
      <c r="R27" t="s">
        <v>1383</v>
      </c>
    </row>
    <row r="28" spans="2:18" x14ac:dyDescent="0.3">
      <c r="B28">
        <v>1926</v>
      </c>
      <c r="E28" s="1" t="s">
        <v>59</v>
      </c>
      <c r="F28" s="1" t="s">
        <v>283</v>
      </c>
      <c r="R28" t="s">
        <v>1384</v>
      </c>
    </row>
    <row r="29" spans="2:18" x14ac:dyDescent="0.3">
      <c r="B29">
        <v>1927</v>
      </c>
      <c r="E29" s="1" t="s">
        <v>60</v>
      </c>
      <c r="F29" s="1" t="s">
        <v>284</v>
      </c>
    </row>
    <row r="30" spans="2:18" x14ac:dyDescent="0.3">
      <c r="B30">
        <v>1928</v>
      </c>
      <c r="E30" s="1" t="s">
        <v>61</v>
      </c>
      <c r="F30" s="1" t="s">
        <v>285</v>
      </c>
    </row>
    <row r="31" spans="2:18" x14ac:dyDescent="0.3">
      <c r="B31">
        <v>1929</v>
      </c>
      <c r="E31" s="1" t="s">
        <v>62</v>
      </c>
      <c r="F31" s="1" t="s">
        <v>286</v>
      </c>
    </row>
    <row r="32" spans="2:18" x14ac:dyDescent="0.3">
      <c r="B32">
        <v>1930</v>
      </c>
      <c r="E32" s="1" t="s">
        <v>63</v>
      </c>
      <c r="F32" s="1" t="s">
        <v>287</v>
      </c>
    </row>
    <row r="33" spans="2:6" x14ac:dyDescent="0.3">
      <c r="B33">
        <v>1931</v>
      </c>
      <c r="E33" s="1" t="s">
        <v>64</v>
      </c>
      <c r="F33" s="1" t="s">
        <v>288</v>
      </c>
    </row>
    <row r="34" spans="2:6" x14ac:dyDescent="0.3">
      <c r="B34">
        <v>1932</v>
      </c>
      <c r="E34" s="1" t="s">
        <v>65</v>
      </c>
      <c r="F34" s="1" t="s">
        <v>289</v>
      </c>
    </row>
    <row r="35" spans="2:6" x14ac:dyDescent="0.3">
      <c r="B35">
        <v>1933</v>
      </c>
      <c r="E35" s="1" t="s">
        <v>66</v>
      </c>
      <c r="F35" s="1" t="s">
        <v>290</v>
      </c>
    </row>
    <row r="36" spans="2:6" x14ac:dyDescent="0.3">
      <c r="B36">
        <v>1934</v>
      </c>
      <c r="E36" s="1" t="s">
        <v>67</v>
      </c>
      <c r="F36" s="1" t="s">
        <v>291</v>
      </c>
    </row>
    <row r="37" spans="2:6" x14ac:dyDescent="0.3">
      <c r="B37">
        <v>1935</v>
      </c>
      <c r="E37" s="1" t="s">
        <v>68</v>
      </c>
      <c r="F37" s="1" t="s">
        <v>292</v>
      </c>
    </row>
    <row r="38" spans="2:6" x14ac:dyDescent="0.3">
      <c r="B38">
        <v>1936</v>
      </c>
      <c r="E38" s="1" t="s">
        <v>69</v>
      </c>
      <c r="F38" s="1" t="s">
        <v>293</v>
      </c>
    </row>
    <row r="39" spans="2:6" x14ac:dyDescent="0.3">
      <c r="B39">
        <v>1937</v>
      </c>
      <c r="E39" s="1" t="s">
        <v>70</v>
      </c>
      <c r="F39" s="1" t="s">
        <v>294</v>
      </c>
    </row>
    <row r="40" spans="2:6" x14ac:dyDescent="0.3">
      <c r="B40">
        <v>1938</v>
      </c>
      <c r="E40" s="1" t="s">
        <v>71</v>
      </c>
      <c r="F40" s="1" t="s">
        <v>295</v>
      </c>
    </row>
    <row r="41" spans="2:6" x14ac:dyDescent="0.3">
      <c r="B41">
        <v>1939</v>
      </c>
      <c r="E41" s="1" t="s">
        <v>72</v>
      </c>
      <c r="F41" s="1" t="s">
        <v>296</v>
      </c>
    </row>
    <row r="42" spans="2:6" x14ac:dyDescent="0.3">
      <c r="B42">
        <v>1940</v>
      </c>
      <c r="E42" s="1" t="s">
        <v>73</v>
      </c>
      <c r="F42" s="1" t="s">
        <v>297</v>
      </c>
    </row>
    <row r="43" spans="2:6" x14ac:dyDescent="0.3">
      <c r="B43">
        <v>1941</v>
      </c>
      <c r="E43" s="1" t="s">
        <v>74</v>
      </c>
      <c r="F43" s="1" t="s">
        <v>298</v>
      </c>
    </row>
    <row r="44" spans="2:6" x14ac:dyDescent="0.3">
      <c r="B44">
        <v>1942</v>
      </c>
      <c r="E44" s="1" t="s">
        <v>75</v>
      </c>
      <c r="F44" s="1" t="s">
        <v>299</v>
      </c>
    </row>
    <row r="45" spans="2:6" x14ac:dyDescent="0.3">
      <c r="B45">
        <v>1943</v>
      </c>
      <c r="E45" s="1" t="s">
        <v>76</v>
      </c>
      <c r="F45" s="1" t="s">
        <v>300</v>
      </c>
    </row>
    <row r="46" spans="2:6" x14ac:dyDescent="0.3">
      <c r="B46">
        <v>1944</v>
      </c>
      <c r="E46" s="1" t="s">
        <v>77</v>
      </c>
      <c r="F46" s="1" t="s">
        <v>301</v>
      </c>
    </row>
    <row r="47" spans="2:6" x14ac:dyDescent="0.3">
      <c r="B47">
        <v>1945</v>
      </c>
      <c r="E47" s="1" t="s">
        <v>78</v>
      </c>
      <c r="F47" s="1" t="s">
        <v>302</v>
      </c>
    </row>
    <row r="48" spans="2:6" x14ac:dyDescent="0.3">
      <c r="B48">
        <v>1946</v>
      </c>
      <c r="E48" s="1" t="s">
        <v>79</v>
      </c>
      <c r="F48" s="1" t="s">
        <v>303</v>
      </c>
    </row>
    <row r="49" spans="2:6" x14ac:dyDescent="0.3">
      <c r="B49">
        <v>1947</v>
      </c>
      <c r="E49" s="1" t="s">
        <v>80</v>
      </c>
      <c r="F49" s="1" t="s">
        <v>304</v>
      </c>
    </row>
    <row r="50" spans="2:6" x14ac:dyDescent="0.3">
      <c r="B50">
        <v>1948</v>
      </c>
      <c r="E50" s="1" t="s">
        <v>81</v>
      </c>
      <c r="F50" s="1" t="s">
        <v>305</v>
      </c>
    </row>
    <row r="51" spans="2:6" x14ac:dyDescent="0.3">
      <c r="B51">
        <v>1949</v>
      </c>
      <c r="E51" s="1" t="s">
        <v>82</v>
      </c>
      <c r="F51" s="1" t="s">
        <v>306</v>
      </c>
    </row>
    <row r="52" spans="2:6" x14ac:dyDescent="0.3">
      <c r="B52">
        <v>1950</v>
      </c>
      <c r="E52" s="1" t="s">
        <v>83</v>
      </c>
      <c r="F52" s="1" t="s">
        <v>307</v>
      </c>
    </row>
    <row r="53" spans="2:6" x14ac:dyDescent="0.3">
      <c r="B53">
        <v>1951</v>
      </c>
      <c r="E53" s="1" t="s">
        <v>84</v>
      </c>
      <c r="F53" s="1" t="s">
        <v>308</v>
      </c>
    </row>
    <row r="54" spans="2:6" x14ac:dyDescent="0.3">
      <c r="B54">
        <v>1952</v>
      </c>
      <c r="E54" s="1" t="s">
        <v>85</v>
      </c>
      <c r="F54" s="1" t="s">
        <v>309</v>
      </c>
    </row>
    <row r="55" spans="2:6" x14ac:dyDescent="0.3">
      <c r="B55">
        <v>1953</v>
      </c>
      <c r="E55" s="1" t="s">
        <v>86</v>
      </c>
      <c r="F55" s="1" t="s">
        <v>310</v>
      </c>
    </row>
    <row r="56" spans="2:6" x14ac:dyDescent="0.3">
      <c r="B56">
        <v>1954</v>
      </c>
      <c r="E56" s="1" t="s">
        <v>87</v>
      </c>
      <c r="F56" s="1" t="s">
        <v>311</v>
      </c>
    </row>
    <row r="57" spans="2:6" x14ac:dyDescent="0.3">
      <c r="B57">
        <v>1955</v>
      </c>
      <c r="E57" s="1" t="s">
        <v>88</v>
      </c>
      <c r="F57" s="1" t="s">
        <v>312</v>
      </c>
    </row>
    <row r="58" spans="2:6" x14ac:dyDescent="0.3">
      <c r="B58">
        <v>1956</v>
      </c>
      <c r="E58" s="1" t="s">
        <v>89</v>
      </c>
      <c r="F58" s="1" t="s">
        <v>313</v>
      </c>
    </row>
    <row r="59" spans="2:6" x14ac:dyDescent="0.3">
      <c r="B59">
        <v>1957</v>
      </c>
      <c r="E59" s="1" t="s">
        <v>90</v>
      </c>
      <c r="F59" s="1" t="s">
        <v>314</v>
      </c>
    </row>
    <row r="60" spans="2:6" x14ac:dyDescent="0.3">
      <c r="B60">
        <v>1958</v>
      </c>
      <c r="E60" s="1" t="s">
        <v>91</v>
      </c>
      <c r="F60" s="1" t="s">
        <v>315</v>
      </c>
    </row>
    <row r="61" spans="2:6" x14ac:dyDescent="0.3">
      <c r="B61">
        <v>1959</v>
      </c>
      <c r="E61" s="1" t="s">
        <v>92</v>
      </c>
      <c r="F61" s="1" t="s">
        <v>316</v>
      </c>
    </row>
    <row r="62" spans="2:6" x14ac:dyDescent="0.3">
      <c r="B62">
        <v>1960</v>
      </c>
      <c r="E62" s="1" t="s">
        <v>93</v>
      </c>
      <c r="F62" s="1" t="s">
        <v>317</v>
      </c>
    </row>
    <row r="63" spans="2:6" x14ac:dyDescent="0.3">
      <c r="B63">
        <v>1961</v>
      </c>
      <c r="E63" s="1" t="s">
        <v>94</v>
      </c>
      <c r="F63" s="1" t="s">
        <v>318</v>
      </c>
    </row>
    <row r="64" spans="2:6" x14ac:dyDescent="0.3">
      <c r="B64">
        <v>1962</v>
      </c>
      <c r="E64" s="1" t="s">
        <v>95</v>
      </c>
      <c r="F64" s="1" t="s">
        <v>319</v>
      </c>
    </row>
    <row r="65" spans="2:6" x14ac:dyDescent="0.3">
      <c r="B65">
        <v>1963</v>
      </c>
      <c r="E65" s="1" t="s">
        <v>96</v>
      </c>
      <c r="F65" s="1" t="s">
        <v>320</v>
      </c>
    </row>
    <row r="66" spans="2:6" x14ac:dyDescent="0.3">
      <c r="B66">
        <v>1964</v>
      </c>
      <c r="E66" s="1" t="s">
        <v>97</v>
      </c>
      <c r="F66" s="1" t="s">
        <v>321</v>
      </c>
    </row>
    <row r="67" spans="2:6" x14ac:dyDescent="0.3">
      <c r="B67">
        <v>1965</v>
      </c>
      <c r="E67" s="1" t="s">
        <v>98</v>
      </c>
      <c r="F67" s="1" t="s">
        <v>322</v>
      </c>
    </row>
    <row r="68" spans="2:6" x14ac:dyDescent="0.3">
      <c r="B68">
        <v>1966</v>
      </c>
      <c r="E68" s="1" t="s">
        <v>99</v>
      </c>
      <c r="F68" s="1" t="s">
        <v>323</v>
      </c>
    </row>
    <row r="69" spans="2:6" x14ac:dyDescent="0.3">
      <c r="B69">
        <v>1967</v>
      </c>
      <c r="E69" s="1" t="s">
        <v>100</v>
      </c>
      <c r="F69" s="1" t="s">
        <v>324</v>
      </c>
    </row>
    <row r="70" spans="2:6" x14ac:dyDescent="0.3">
      <c r="B70">
        <v>1968</v>
      </c>
      <c r="E70" s="1" t="s">
        <v>101</v>
      </c>
      <c r="F70" s="1" t="s">
        <v>325</v>
      </c>
    </row>
    <row r="71" spans="2:6" x14ac:dyDescent="0.3">
      <c r="B71">
        <v>1969</v>
      </c>
      <c r="E71" s="1" t="s">
        <v>102</v>
      </c>
      <c r="F71" s="1" t="s">
        <v>326</v>
      </c>
    </row>
    <row r="72" spans="2:6" x14ac:dyDescent="0.3">
      <c r="B72">
        <v>1970</v>
      </c>
      <c r="E72" s="1" t="s">
        <v>103</v>
      </c>
      <c r="F72" s="1" t="s">
        <v>327</v>
      </c>
    </row>
    <row r="73" spans="2:6" x14ac:dyDescent="0.3">
      <c r="B73">
        <v>1971</v>
      </c>
      <c r="E73" s="1" t="s">
        <v>104</v>
      </c>
      <c r="F73" s="1" t="s">
        <v>328</v>
      </c>
    </row>
    <row r="74" spans="2:6" x14ac:dyDescent="0.3">
      <c r="B74">
        <v>1972</v>
      </c>
      <c r="E74" s="1" t="s">
        <v>105</v>
      </c>
      <c r="F74" s="1" t="s">
        <v>329</v>
      </c>
    </row>
    <row r="75" spans="2:6" x14ac:dyDescent="0.3">
      <c r="B75">
        <v>1973</v>
      </c>
      <c r="E75" s="1" t="s">
        <v>106</v>
      </c>
      <c r="F75" s="1" t="s">
        <v>330</v>
      </c>
    </row>
    <row r="76" spans="2:6" x14ac:dyDescent="0.3">
      <c r="B76">
        <v>1974</v>
      </c>
      <c r="E76" s="1" t="s">
        <v>107</v>
      </c>
      <c r="F76" s="1" t="s">
        <v>331</v>
      </c>
    </row>
    <row r="77" spans="2:6" x14ac:dyDescent="0.3">
      <c r="B77">
        <v>1975</v>
      </c>
      <c r="E77" s="1" t="s">
        <v>108</v>
      </c>
      <c r="F77" s="1" t="s">
        <v>332</v>
      </c>
    </row>
    <row r="78" spans="2:6" x14ac:dyDescent="0.3">
      <c r="B78">
        <v>1976</v>
      </c>
      <c r="E78" s="1" t="s">
        <v>109</v>
      </c>
      <c r="F78" s="1" t="s">
        <v>333</v>
      </c>
    </row>
    <row r="79" spans="2:6" x14ac:dyDescent="0.3">
      <c r="B79">
        <v>1977</v>
      </c>
      <c r="E79" s="1" t="s">
        <v>110</v>
      </c>
      <c r="F79" s="1" t="s">
        <v>334</v>
      </c>
    </row>
    <row r="80" spans="2:6" x14ac:dyDescent="0.3">
      <c r="B80">
        <v>1978</v>
      </c>
      <c r="E80" s="1" t="s">
        <v>111</v>
      </c>
      <c r="F80" s="1" t="s">
        <v>335</v>
      </c>
    </row>
    <row r="81" spans="2:6" x14ac:dyDescent="0.3">
      <c r="B81">
        <v>1979</v>
      </c>
      <c r="E81" s="1" t="s">
        <v>112</v>
      </c>
      <c r="F81" s="1" t="s">
        <v>336</v>
      </c>
    </row>
    <row r="82" spans="2:6" x14ac:dyDescent="0.3">
      <c r="B82">
        <v>1980</v>
      </c>
      <c r="E82" s="1" t="s">
        <v>113</v>
      </c>
      <c r="F82" s="1" t="s">
        <v>337</v>
      </c>
    </row>
    <row r="83" spans="2:6" x14ac:dyDescent="0.3">
      <c r="B83">
        <v>1981</v>
      </c>
      <c r="E83" s="1" t="s">
        <v>114</v>
      </c>
      <c r="F83" s="1" t="s">
        <v>338</v>
      </c>
    </row>
    <row r="84" spans="2:6" x14ac:dyDescent="0.3">
      <c r="B84">
        <v>1982</v>
      </c>
      <c r="E84" s="1" t="s">
        <v>115</v>
      </c>
      <c r="F84" s="1" t="s">
        <v>339</v>
      </c>
    </row>
    <row r="85" spans="2:6" x14ac:dyDescent="0.3">
      <c r="B85">
        <v>1983</v>
      </c>
      <c r="E85" s="1" t="s">
        <v>116</v>
      </c>
      <c r="F85" s="1" t="s">
        <v>340</v>
      </c>
    </row>
    <row r="86" spans="2:6" x14ac:dyDescent="0.3">
      <c r="B86">
        <v>1984</v>
      </c>
      <c r="E86" s="1" t="s">
        <v>117</v>
      </c>
      <c r="F86" s="1" t="s">
        <v>341</v>
      </c>
    </row>
    <row r="87" spans="2:6" x14ac:dyDescent="0.3">
      <c r="B87">
        <v>1985</v>
      </c>
      <c r="E87" s="1" t="s">
        <v>118</v>
      </c>
      <c r="F87" s="1" t="s">
        <v>342</v>
      </c>
    </row>
    <row r="88" spans="2:6" x14ac:dyDescent="0.3">
      <c r="B88">
        <v>1986</v>
      </c>
      <c r="E88" s="1" t="s">
        <v>119</v>
      </c>
      <c r="F88" s="1" t="s">
        <v>343</v>
      </c>
    </row>
    <row r="89" spans="2:6" x14ac:dyDescent="0.3">
      <c r="B89">
        <v>1987</v>
      </c>
      <c r="E89" s="1" t="s">
        <v>120</v>
      </c>
      <c r="F89" s="1" t="s">
        <v>344</v>
      </c>
    </row>
    <row r="90" spans="2:6" x14ac:dyDescent="0.3">
      <c r="B90">
        <v>1988</v>
      </c>
      <c r="E90" s="1" t="s">
        <v>121</v>
      </c>
      <c r="F90" s="1" t="s">
        <v>345</v>
      </c>
    </row>
    <row r="91" spans="2:6" x14ac:dyDescent="0.3">
      <c r="B91">
        <v>1989</v>
      </c>
      <c r="E91" s="1" t="s">
        <v>122</v>
      </c>
      <c r="F91" s="1" t="s">
        <v>346</v>
      </c>
    </row>
    <row r="92" spans="2:6" x14ac:dyDescent="0.3">
      <c r="B92">
        <v>1990</v>
      </c>
      <c r="E92" s="1" t="s">
        <v>123</v>
      </c>
      <c r="F92" s="1" t="s">
        <v>347</v>
      </c>
    </row>
    <row r="93" spans="2:6" x14ac:dyDescent="0.3">
      <c r="B93">
        <v>1991</v>
      </c>
      <c r="E93" s="1" t="s">
        <v>124</v>
      </c>
      <c r="F93" s="1" t="s">
        <v>348</v>
      </c>
    </row>
    <row r="94" spans="2:6" x14ac:dyDescent="0.3">
      <c r="B94">
        <v>1992</v>
      </c>
      <c r="E94" s="1" t="s">
        <v>125</v>
      </c>
      <c r="F94" s="1" t="s">
        <v>349</v>
      </c>
    </row>
    <row r="95" spans="2:6" x14ac:dyDescent="0.3">
      <c r="B95">
        <v>1993</v>
      </c>
      <c r="E95" s="1" t="s">
        <v>126</v>
      </c>
      <c r="F95" s="1" t="s">
        <v>350</v>
      </c>
    </row>
    <row r="96" spans="2:6" x14ac:dyDescent="0.3">
      <c r="B96">
        <v>1994</v>
      </c>
      <c r="E96" s="1" t="s">
        <v>127</v>
      </c>
      <c r="F96" s="1" t="s">
        <v>351</v>
      </c>
    </row>
    <row r="97" spans="2:6" x14ac:dyDescent="0.3">
      <c r="B97">
        <v>1995</v>
      </c>
      <c r="E97" s="1" t="s">
        <v>128</v>
      </c>
      <c r="F97" s="1" t="s">
        <v>352</v>
      </c>
    </row>
    <row r="98" spans="2:6" x14ac:dyDescent="0.3">
      <c r="B98">
        <v>1996</v>
      </c>
      <c r="E98" s="1" t="s">
        <v>129</v>
      </c>
      <c r="F98" s="1" t="s">
        <v>353</v>
      </c>
    </row>
    <row r="99" spans="2:6" x14ac:dyDescent="0.3">
      <c r="B99">
        <v>1997</v>
      </c>
      <c r="E99" s="1" t="s">
        <v>130</v>
      </c>
      <c r="F99" s="1" t="s">
        <v>354</v>
      </c>
    </row>
    <row r="100" spans="2:6" x14ac:dyDescent="0.3">
      <c r="B100">
        <v>1998</v>
      </c>
      <c r="E100" s="1" t="s">
        <v>131</v>
      </c>
      <c r="F100" s="1" t="s">
        <v>355</v>
      </c>
    </row>
    <row r="101" spans="2:6" x14ac:dyDescent="0.3">
      <c r="B101">
        <v>1999</v>
      </c>
      <c r="E101" s="1" t="s">
        <v>132</v>
      </c>
      <c r="F101" s="1" t="s">
        <v>356</v>
      </c>
    </row>
    <row r="102" spans="2:6" x14ac:dyDescent="0.3">
      <c r="B102">
        <v>2000</v>
      </c>
      <c r="E102" s="1" t="s">
        <v>133</v>
      </c>
      <c r="F102" s="1" t="s">
        <v>357</v>
      </c>
    </row>
    <row r="103" spans="2:6" x14ac:dyDescent="0.3">
      <c r="B103">
        <v>2001</v>
      </c>
      <c r="E103" s="1" t="s">
        <v>134</v>
      </c>
      <c r="F103" s="1" t="s">
        <v>358</v>
      </c>
    </row>
    <row r="104" spans="2:6" x14ac:dyDescent="0.3">
      <c r="B104">
        <v>2002</v>
      </c>
      <c r="E104" s="1" t="s">
        <v>135</v>
      </c>
      <c r="F104" s="1" t="s">
        <v>359</v>
      </c>
    </row>
    <row r="105" spans="2:6" x14ac:dyDescent="0.3">
      <c r="B105">
        <v>2003</v>
      </c>
      <c r="E105" s="1" t="s">
        <v>136</v>
      </c>
      <c r="F105" s="1" t="s">
        <v>360</v>
      </c>
    </row>
    <row r="106" spans="2:6" x14ac:dyDescent="0.3">
      <c r="B106">
        <v>2004</v>
      </c>
      <c r="E106" s="1" t="s">
        <v>137</v>
      </c>
      <c r="F106" s="1" t="s">
        <v>361</v>
      </c>
    </row>
    <row r="107" spans="2:6" x14ac:dyDescent="0.3">
      <c r="B107">
        <v>2005</v>
      </c>
      <c r="E107" s="1" t="s">
        <v>138</v>
      </c>
      <c r="F107" s="1" t="s">
        <v>362</v>
      </c>
    </row>
    <row r="108" spans="2:6" x14ac:dyDescent="0.3">
      <c r="B108">
        <v>2006</v>
      </c>
      <c r="E108" s="1" t="s">
        <v>139</v>
      </c>
      <c r="F108" s="1" t="s">
        <v>363</v>
      </c>
    </row>
    <row r="109" spans="2:6" x14ac:dyDescent="0.3">
      <c r="B109">
        <v>2007</v>
      </c>
      <c r="E109" s="1" t="s">
        <v>140</v>
      </c>
      <c r="F109" s="1" t="s">
        <v>364</v>
      </c>
    </row>
    <row r="110" spans="2:6" x14ac:dyDescent="0.3">
      <c r="B110">
        <v>2008</v>
      </c>
      <c r="E110" s="1" t="s">
        <v>141</v>
      </c>
      <c r="F110" s="1" t="s">
        <v>365</v>
      </c>
    </row>
    <row r="111" spans="2:6" x14ac:dyDescent="0.3">
      <c r="B111">
        <v>2009</v>
      </c>
      <c r="E111" s="1" t="s">
        <v>142</v>
      </c>
      <c r="F111" s="1" t="s">
        <v>366</v>
      </c>
    </row>
    <row r="112" spans="2:6" x14ac:dyDescent="0.3">
      <c r="B112">
        <v>2010</v>
      </c>
      <c r="E112" s="1" t="s">
        <v>143</v>
      </c>
      <c r="F112" s="1" t="s">
        <v>367</v>
      </c>
    </row>
    <row r="113" spans="2:6" x14ac:dyDescent="0.3">
      <c r="B113">
        <v>2011</v>
      </c>
      <c r="E113" s="1" t="s">
        <v>144</v>
      </c>
      <c r="F113" s="1" t="s">
        <v>368</v>
      </c>
    </row>
    <row r="114" spans="2:6" x14ac:dyDescent="0.3">
      <c r="B114">
        <v>2012</v>
      </c>
      <c r="E114" s="1" t="s">
        <v>145</v>
      </c>
      <c r="F114" s="1" t="s">
        <v>369</v>
      </c>
    </row>
    <row r="115" spans="2:6" x14ac:dyDescent="0.3">
      <c r="B115">
        <v>2013</v>
      </c>
      <c r="E115" s="1" t="s">
        <v>146</v>
      </c>
      <c r="F115" s="1" t="s">
        <v>370</v>
      </c>
    </row>
    <row r="116" spans="2:6" x14ac:dyDescent="0.3">
      <c r="B116">
        <v>2014</v>
      </c>
      <c r="E116" s="1" t="s">
        <v>147</v>
      </c>
      <c r="F116" s="1" t="s">
        <v>371</v>
      </c>
    </row>
    <row r="117" spans="2:6" x14ac:dyDescent="0.3">
      <c r="B117">
        <v>2015</v>
      </c>
      <c r="E117" s="1" t="s">
        <v>148</v>
      </c>
      <c r="F117" s="1" t="s">
        <v>372</v>
      </c>
    </row>
    <row r="118" spans="2:6" x14ac:dyDescent="0.3">
      <c r="B118">
        <v>2016</v>
      </c>
      <c r="E118" s="1" t="s">
        <v>149</v>
      </c>
      <c r="F118" s="1" t="s">
        <v>373</v>
      </c>
    </row>
    <row r="119" spans="2:6" x14ac:dyDescent="0.3">
      <c r="B119">
        <v>2017</v>
      </c>
      <c r="E119" s="1" t="s">
        <v>150</v>
      </c>
      <c r="F119" s="1" t="s">
        <v>374</v>
      </c>
    </row>
    <row r="120" spans="2:6" x14ac:dyDescent="0.3">
      <c r="B120">
        <v>2018</v>
      </c>
      <c r="E120" s="1" t="s">
        <v>151</v>
      </c>
      <c r="F120" s="1" t="s">
        <v>375</v>
      </c>
    </row>
    <row r="121" spans="2:6" x14ac:dyDescent="0.3">
      <c r="B121">
        <v>2019</v>
      </c>
      <c r="E121" s="1" t="s">
        <v>152</v>
      </c>
      <c r="F121" s="1" t="s">
        <v>376</v>
      </c>
    </row>
    <row r="122" spans="2:6" x14ac:dyDescent="0.3">
      <c r="E122" s="1" t="s">
        <v>153</v>
      </c>
      <c r="F122" s="1" t="s">
        <v>377</v>
      </c>
    </row>
    <row r="123" spans="2:6" x14ac:dyDescent="0.3">
      <c r="E123" s="1" t="s">
        <v>154</v>
      </c>
      <c r="F123" s="1" t="s">
        <v>378</v>
      </c>
    </row>
    <row r="124" spans="2:6" x14ac:dyDescent="0.3">
      <c r="E124" s="1" t="s">
        <v>155</v>
      </c>
      <c r="F124" s="1" t="s">
        <v>379</v>
      </c>
    </row>
    <row r="125" spans="2:6" x14ac:dyDescent="0.3">
      <c r="E125" s="1" t="s">
        <v>156</v>
      </c>
      <c r="F125" s="1" t="s">
        <v>380</v>
      </c>
    </row>
    <row r="126" spans="2:6" x14ac:dyDescent="0.3">
      <c r="E126" s="1" t="s">
        <v>157</v>
      </c>
      <c r="F126" s="1" t="s">
        <v>381</v>
      </c>
    </row>
    <row r="127" spans="2:6" x14ac:dyDescent="0.3">
      <c r="E127" s="1" t="s">
        <v>158</v>
      </c>
      <c r="F127" s="1" t="s">
        <v>382</v>
      </c>
    </row>
    <row r="128" spans="2:6" x14ac:dyDescent="0.3">
      <c r="E128" s="1" t="s">
        <v>159</v>
      </c>
      <c r="F128" s="1" t="s">
        <v>383</v>
      </c>
    </row>
    <row r="129" spans="5:6" x14ac:dyDescent="0.3">
      <c r="E129" s="1" t="s">
        <v>160</v>
      </c>
      <c r="F129" s="1" t="s">
        <v>384</v>
      </c>
    </row>
    <row r="130" spans="5:6" x14ac:dyDescent="0.3">
      <c r="E130" s="1" t="s">
        <v>161</v>
      </c>
      <c r="F130" s="1" t="s">
        <v>385</v>
      </c>
    </row>
    <row r="131" spans="5:6" x14ac:dyDescent="0.3">
      <c r="E131" s="1" t="s">
        <v>162</v>
      </c>
      <c r="F131" s="1" t="s">
        <v>386</v>
      </c>
    </row>
    <row r="132" spans="5:6" x14ac:dyDescent="0.3">
      <c r="E132" s="1" t="s">
        <v>163</v>
      </c>
      <c r="F132" s="1" t="s">
        <v>387</v>
      </c>
    </row>
    <row r="133" spans="5:6" x14ac:dyDescent="0.3">
      <c r="E133" s="1" t="s">
        <v>164</v>
      </c>
      <c r="F133" s="1" t="s">
        <v>388</v>
      </c>
    </row>
    <row r="134" spans="5:6" x14ac:dyDescent="0.3">
      <c r="E134" s="1" t="s">
        <v>165</v>
      </c>
      <c r="F134" s="1" t="s">
        <v>389</v>
      </c>
    </row>
    <row r="135" spans="5:6" x14ac:dyDescent="0.3">
      <c r="E135" s="1" t="s">
        <v>166</v>
      </c>
      <c r="F135" s="1" t="s">
        <v>390</v>
      </c>
    </row>
    <row r="136" spans="5:6" x14ac:dyDescent="0.3">
      <c r="E136" s="1" t="s">
        <v>167</v>
      </c>
      <c r="F136" s="1" t="s">
        <v>391</v>
      </c>
    </row>
    <row r="137" spans="5:6" x14ac:dyDescent="0.3">
      <c r="E137" s="1" t="s">
        <v>168</v>
      </c>
      <c r="F137" s="1" t="s">
        <v>392</v>
      </c>
    </row>
    <row r="138" spans="5:6" x14ac:dyDescent="0.3">
      <c r="E138" s="1" t="s">
        <v>169</v>
      </c>
      <c r="F138" s="1" t="s">
        <v>393</v>
      </c>
    </row>
    <row r="139" spans="5:6" x14ac:dyDescent="0.3">
      <c r="E139" s="1" t="s">
        <v>170</v>
      </c>
      <c r="F139" s="1" t="s">
        <v>394</v>
      </c>
    </row>
    <row r="140" spans="5:6" x14ac:dyDescent="0.3">
      <c r="E140" s="1" t="s">
        <v>171</v>
      </c>
      <c r="F140" s="1" t="s">
        <v>395</v>
      </c>
    </row>
    <row r="141" spans="5:6" x14ac:dyDescent="0.3">
      <c r="E141" s="1" t="s">
        <v>172</v>
      </c>
      <c r="F141" s="1" t="s">
        <v>396</v>
      </c>
    </row>
    <row r="142" spans="5:6" x14ac:dyDescent="0.3">
      <c r="E142" s="1" t="s">
        <v>173</v>
      </c>
      <c r="F142" s="1" t="s">
        <v>397</v>
      </c>
    </row>
    <row r="143" spans="5:6" x14ac:dyDescent="0.3">
      <c r="E143" s="1" t="s">
        <v>174</v>
      </c>
      <c r="F143" s="1" t="s">
        <v>398</v>
      </c>
    </row>
    <row r="144" spans="5:6" x14ac:dyDescent="0.3">
      <c r="E144" s="1" t="s">
        <v>175</v>
      </c>
      <c r="F144" s="1" t="s">
        <v>399</v>
      </c>
    </row>
    <row r="145" spans="5:6" x14ac:dyDescent="0.3">
      <c r="E145" s="1" t="s">
        <v>176</v>
      </c>
      <c r="F145" s="1" t="s">
        <v>400</v>
      </c>
    </row>
    <row r="146" spans="5:6" x14ac:dyDescent="0.3">
      <c r="E146" s="1" t="s">
        <v>177</v>
      </c>
      <c r="F146" s="1" t="s">
        <v>401</v>
      </c>
    </row>
    <row r="147" spans="5:6" x14ac:dyDescent="0.3">
      <c r="E147" s="1" t="s">
        <v>178</v>
      </c>
      <c r="F147" s="1" t="s">
        <v>402</v>
      </c>
    </row>
    <row r="148" spans="5:6" x14ac:dyDescent="0.3">
      <c r="E148" s="1" t="s">
        <v>179</v>
      </c>
      <c r="F148" s="1" t="s">
        <v>403</v>
      </c>
    </row>
    <row r="149" spans="5:6" x14ac:dyDescent="0.3">
      <c r="E149" s="1" t="s">
        <v>180</v>
      </c>
      <c r="F149" s="1" t="s">
        <v>404</v>
      </c>
    </row>
    <row r="150" spans="5:6" x14ac:dyDescent="0.3">
      <c r="E150" s="1" t="s">
        <v>181</v>
      </c>
      <c r="F150" s="1" t="s">
        <v>405</v>
      </c>
    </row>
    <row r="151" spans="5:6" x14ac:dyDescent="0.3">
      <c r="E151" s="1" t="s">
        <v>182</v>
      </c>
      <c r="F151" s="1" t="s">
        <v>406</v>
      </c>
    </row>
    <row r="152" spans="5:6" x14ac:dyDescent="0.3">
      <c r="E152" s="1" t="s">
        <v>183</v>
      </c>
      <c r="F152" s="1" t="s">
        <v>407</v>
      </c>
    </row>
    <row r="153" spans="5:6" x14ac:dyDescent="0.3">
      <c r="E153" s="1" t="s">
        <v>184</v>
      </c>
      <c r="F153" s="1" t="s">
        <v>408</v>
      </c>
    </row>
    <row r="154" spans="5:6" x14ac:dyDescent="0.3">
      <c r="E154" s="1" t="s">
        <v>185</v>
      </c>
      <c r="F154" s="1" t="s">
        <v>409</v>
      </c>
    </row>
    <row r="155" spans="5:6" x14ac:dyDescent="0.3">
      <c r="E155" s="1" t="s">
        <v>186</v>
      </c>
      <c r="F155" s="1" t="s">
        <v>410</v>
      </c>
    </row>
    <row r="156" spans="5:6" x14ac:dyDescent="0.3">
      <c r="E156" s="1" t="s">
        <v>187</v>
      </c>
      <c r="F156" s="1" t="s">
        <v>411</v>
      </c>
    </row>
    <row r="157" spans="5:6" x14ac:dyDescent="0.3">
      <c r="E157" s="1" t="s">
        <v>188</v>
      </c>
      <c r="F157" s="1" t="s">
        <v>412</v>
      </c>
    </row>
    <row r="158" spans="5:6" x14ac:dyDescent="0.3">
      <c r="E158" s="1" t="s">
        <v>189</v>
      </c>
      <c r="F158" s="1" t="s">
        <v>413</v>
      </c>
    </row>
    <row r="159" spans="5:6" x14ac:dyDescent="0.3">
      <c r="E159" s="1" t="s">
        <v>190</v>
      </c>
      <c r="F159" s="1" t="s">
        <v>414</v>
      </c>
    </row>
    <row r="160" spans="5:6" x14ac:dyDescent="0.3">
      <c r="E160" s="1" t="s">
        <v>191</v>
      </c>
      <c r="F160" s="1" t="s">
        <v>415</v>
      </c>
    </row>
    <row r="161" spans="5:6" x14ac:dyDescent="0.3">
      <c r="E161" s="1" t="s">
        <v>192</v>
      </c>
      <c r="F161" s="1" t="s">
        <v>416</v>
      </c>
    </row>
    <row r="162" spans="5:6" x14ac:dyDescent="0.3">
      <c r="E162" s="1" t="s">
        <v>193</v>
      </c>
      <c r="F162" s="1" t="s">
        <v>417</v>
      </c>
    </row>
    <row r="163" spans="5:6" x14ac:dyDescent="0.3">
      <c r="E163" s="1" t="s">
        <v>194</v>
      </c>
      <c r="F163" s="1" t="s">
        <v>418</v>
      </c>
    </row>
    <row r="164" spans="5:6" x14ac:dyDescent="0.3">
      <c r="E164" s="1" t="s">
        <v>195</v>
      </c>
      <c r="F164" s="1" t="s">
        <v>419</v>
      </c>
    </row>
    <row r="165" spans="5:6" x14ac:dyDescent="0.3">
      <c r="E165" s="1" t="s">
        <v>196</v>
      </c>
      <c r="F165" s="1" t="s">
        <v>420</v>
      </c>
    </row>
    <row r="166" spans="5:6" x14ac:dyDescent="0.3">
      <c r="E166" s="1" t="s">
        <v>197</v>
      </c>
      <c r="F166" s="1" t="s">
        <v>421</v>
      </c>
    </row>
    <row r="167" spans="5:6" x14ac:dyDescent="0.3">
      <c r="E167" s="1" t="s">
        <v>198</v>
      </c>
      <c r="F167" s="1" t="s">
        <v>422</v>
      </c>
    </row>
    <row r="168" spans="5:6" x14ac:dyDescent="0.3">
      <c r="E168" s="1" t="s">
        <v>199</v>
      </c>
      <c r="F168" s="1" t="s">
        <v>423</v>
      </c>
    </row>
    <row r="169" spans="5:6" x14ac:dyDescent="0.3">
      <c r="E169" s="1" t="s">
        <v>200</v>
      </c>
      <c r="F169" s="1" t="s">
        <v>424</v>
      </c>
    </row>
    <row r="170" spans="5:6" x14ac:dyDescent="0.3">
      <c r="E170" s="1" t="s">
        <v>201</v>
      </c>
      <c r="F170" s="1" t="s">
        <v>425</v>
      </c>
    </row>
    <row r="171" spans="5:6" x14ac:dyDescent="0.3">
      <c r="E171" s="1" t="s">
        <v>202</v>
      </c>
      <c r="F171" s="1" t="s">
        <v>426</v>
      </c>
    </row>
    <row r="172" spans="5:6" x14ac:dyDescent="0.3">
      <c r="E172" s="1" t="s">
        <v>203</v>
      </c>
      <c r="F172" s="1" t="s">
        <v>427</v>
      </c>
    </row>
    <row r="173" spans="5:6" x14ac:dyDescent="0.3">
      <c r="E173" s="1" t="s">
        <v>204</v>
      </c>
      <c r="F173" s="1" t="s">
        <v>428</v>
      </c>
    </row>
    <row r="174" spans="5:6" x14ac:dyDescent="0.3">
      <c r="E174" s="1" t="s">
        <v>205</v>
      </c>
      <c r="F174" s="1" t="s">
        <v>429</v>
      </c>
    </row>
    <row r="175" spans="5:6" x14ac:dyDescent="0.3">
      <c r="E175" s="1" t="s">
        <v>206</v>
      </c>
      <c r="F175" s="1" t="s">
        <v>430</v>
      </c>
    </row>
    <row r="176" spans="5:6" x14ac:dyDescent="0.3">
      <c r="E176" s="1" t="s">
        <v>207</v>
      </c>
      <c r="F176" s="1" t="s">
        <v>431</v>
      </c>
    </row>
    <row r="177" spans="5:6" x14ac:dyDescent="0.3">
      <c r="E177" s="1" t="s">
        <v>208</v>
      </c>
      <c r="F177" s="1" t="s">
        <v>432</v>
      </c>
    </row>
    <row r="178" spans="5:6" x14ac:dyDescent="0.3">
      <c r="E178" s="1" t="s">
        <v>209</v>
      </c>
      <c r="F178" s="1" t="s">
        <v>433</v>
      </c>
    </row>
    <row r="179" spans="5:6" x14ac:dyDescent="0.3">
      <c r="E179" s="1" t="s">
        <v>210</v>
      </c>
      <c r="F179" s="1" t="s">
        <v>434</v>
      </c>
    </row>
    <row r="180" spans="5:6" x14ac:dyDescent="0.3">
      <c r="E180" s="1" t="s">
        <v>211</v>
      </c>
      <c r="F180" s="1" t="s">
        <v>435</v>
      </c>
    </row>
    <row r="181" spans="5:6" x14ac:dyDescent="0.3">
      <c r="E181" s="1" t="s">
        <v>212</v>
      </c>
      <c r="F181" s="1" t="s">
        <v>436</v>
      </c>
    </row>
    <row r="182" spans="5:6" x14ac:dyDescent="0.3">
      <c r="E182" s="1" t="s">
        <v>213</v>
      </c>
      <c r="F182" s="1" t="s">
        <v>437</v>
      </c>
    </row>
    <row r="183" spans="5:6" x14ac:dyDescent="0.3">
      <c r="E183" s="1" t="s">
        <v>214</v>
      </c>
      <c r="F183" s="1" t="s">
        <v>438</v>
      </c>
    </row>
    <row r="184" spans="5:6" x14ac:dyDescent="0.3">
      <c r="E184" s="1" t="s">
        <v>215</v>
      </c>
      <c r="F184" s="1" t="s">
        <v>439</v>
      </c>
    </row>
    <row r="185" spans="5:6" x14ac:dyDescent="0.3">
      <c r="E185" s="1" t="s">
        <v>216</v>
      </c>
      <c r="F185" s="1" t="s">
        <v>440</v>
      </c>
    </row>
    <row r="186" spans="5:6" x14ac:dyDescent="0.3">
      <c r="E186" s="1" t="s">
        <v>217</v>
      </c>
      <c r="F186" s="1" t="s">
        <v>441</v>
      </c>
    </row>
    <row r="187" spans="5:6" x14ac:dyDescent="0.3">
      <c r="E187" s="1" t="s">
        <v>218</v>
      </c>
      <c r="F187" s="1" t="s">
        <v>442</v>
      </c>
    </row>
    <row r="188" spans="5:6" x14ac:dyDescent="0.3">
      <c r="E188" s="1" t="s">
        <v>219</v>
      </c>
      <c r="F188" s="1" t="s">
        <v>443</v>
      </c>
    </row>
    <row r="189" spans="5:6" x14ac:dyDescent="0.3">
      <c r="E189" s="1" t="s">
        <v>220</v>
      </c>
      <c r="F189" s="1" t="s">
        <v>444</v>
      </c>
    </row>
    <row r="190" spans="5:6" x14ac:dyDescent="0.3">
      <c r="E190" s="1" t="s">
        <v>221</v>
      </c>
      <c r="F190" s="1" t="s">
        <v>445</v>
      </c>
    </row>
    <row r="191" spans="5:6" x14ac:dyDescent="0.3">
      <c r="E191" s="1" t="s">
        <v>222</v>
      </c>
      <c r="F191" s="1" t="s">
        <v>446</v>
      </c>
    </row>
    <row r="192" spans="5:6" x14ac:dyDescent="0.3">
      <c r="E192" s="1" t="s">
        <v>223</v>
      </c>
      <c r="F192" s="1" t="s">
        <v>447</v>
      </c>
    </row>
    <row r="193" spans="5:6" x14ac:dyDescent="0.3">
      <c r="E193" s="1" t="s">
        <v>224</v>
      </c>
      <c r="F193" s="1" t="s">
        <v>448</v>
      </c>
    </row>
    <row r="194" spans="5:6" x14ac:dyDescent="0.3">
      <c r="E194" s="1" t="s">
        <v>225</v>
      </c>
      <c r="F194" s="1" t="s">
        <v>449</v>
      </c>
    </row>
    <row r="195" spans="5:6" x14ac:dyDescent="0.3">
      <c r="E195" s="1" t="s">
        <v>226</v>
      </c>
      <c r="F195" s="1" t="s">
        <v>450</v>
      </c>
    </row>
    <row r="196" spans="5:6" x14ac:dyDescent="0.3">
      <c r="E196" s="1" t="s">
        <v>227</v>
      </c>
      <c r="F196" s="1" t="s">
        <v>451</v>
      </c>
    </row>
    <row r="197" spans="5:6" x14ac:dyDescent="0.3">
      <c r="E197" s="1" t="s">
        <v>228</v>
      </c>
      <c r="F197" s="1" t="s">
        <v>452</v>
      </c>
    </row>
    <row r="198" spans="5:6" x14ac:dyDescent="0.3">
      <c r="E198" s="1" t="s">
        <v>229</v>
      </c>
      <c r="F198" s="1" t="s">
        <v>453</v>
      </c>
    </row>
    <row r="199" spans="5:6" x14ac:dyDescent="0.3">
      <c r="E199" s="1" t="s">
        <v>230</v>
      </c>
      <c r="F199" s="1" t="s">
        <v>454</v>
      </c>
    </row>
    <row r="200" spans="5:6" x14ac:dyDescent="0.3">
      <c r="E200" s="1" t="s">
        <v>231</v>
      </c>
      <c r="F200" s="1" t="s">
        <v>455</v>
      </c>
    </row>
    <row r="201" spans="5:6" x14ac:dyDescent="0.3">
      <c r="E201" s="1" t="s">
        <v>232</v>
      </c>
      <c r="F201" s="1" t="s">
        <v>456</v>
      </c>
    </row>
    <row r="202" spans="5:6" x14ac:dyDescent="0.3">
      <c r="E202" s="1" t="s">
        <v>233</v>
      </c>
      <c r="F202" s="1" t="s">
        <v>457</v>
      </c>
    </row>
    <row r="203" spans="5:6" x14ac:dyDescent="0.3">
      <c r="E203" s="1" t="s">
        <v>234</v>
      </c>
      <c r="F203" s="1" t="s">
        <v>458</v>
      </c>
    </row>
    <row r="204" spans="5:6" x14ac:dyDescent="0.3">
      <c r="E204" s="1" t="s">
        <v>235</v>
      </c>
      <c r="F204" s="1" t="s">
        <v>459</v>
      </c>
    </row>
    <row r="205" spans="5:6" x14ac:dyDescent="0.3">
      <c r="E205" s="1" t="s">
        <v>236</v>
      </c>
      <c r="F205" s="1" t="s">
        <v>460</v>
      </c>
    </row>
    <row r="206" spans="5:6" x14ac:dyDescent="0.3">
      <c r="E206" s="1" t="s">
        <v>237</v>
      </c>
      <c r="F206" s="1" t="s">
        <v>461</v>
      </c>
    </row>
    <row r="207" spans="5:6" x14ac:dyDescent="0.3">
      <c r="E207" s="1" t="s">
        <v>238</v>
      </c>
      <c r="F207" s="1" t="s">
        <v>462</v>
      </c>
    </row>
    <row r="208" spans="5:6" x14ac:dyDescent="0.3">
      <c r="E208" s="1" t="s">
        <v>239</v>
      </c>
      <c r="F208" s="1" t="s">
        <v>463</v>
      </c>
    </row>
    <row r="209" spans="5:6" x14ac:dyDescent="0.3">
      <c r="E209" s="1" t="s">
        <v>240</v>
      </c>
      <c r="F209" s="1" t="s">
        <v>464</v>
      </c>
    </row>
    <row r="210" spans="5:6" x14ac:dyDescent="0.3">
      <c r="E210" s="1" t="s">
        <v>241</v>
      </c>
      <c r="F210" s="1" t="s">
        <v>465</v>
      </c>
    </row>
    <row r="211" spans="5:6" x14ac:dyDescent="0.3">
      <c r="E211" s="1" t="s">
        <v>242</v>
      </c>
      <c r="F211" s="1" t="s">
        <v>466</v>
      </c>
    </row>
    <row r="212" spans="5:6" x14ac:dyDescent="0.3">
      <c r="E212" s="1" t="s">
        <v>243</v>
      </c>
      <c r="F212" s="1" t="s">
        <v>467</v>
      </c>
    </row>
    <row r="213" spans="5:6" x14ac:dyDescent="0.3">
      <c r="E213" s="1" t="s">
        <v>244</v>
      </c>
      <c r="F213" s="1" t="s">
        <v>468</v>
      </c>
    </row>
    <row r="214" spans="5:6" x14ac:dyDescent="0.3">
      <c r="E214" s="1" t="s">
        <v>245</v>
      </c>
      <c r="F214" s="1" t="s">
        <v>469</v>
      </c>
    </row>
    <row r="215" spans="5:6" x14ac:dyDescent="0.3">
      <c r="E215" s="1" t="s">
        <v>246</v>
      </c>
      <c r="F215" s="1" t="s">
        <v>470</v>
      </c>
    </row>
    <row r="216" spans="5:6" x14ac:dyDescent="0.3">
      <c r="E216" s="1" t="s">
        <v>247</v>
      </c>
      <c r="F216" s="1" t="s">
        <v>471</v>
      </c>
    </row>
    <row r="217" spans="5:6" x14ac:dyDescent="0.3">
      <c r="E217" s="1" t="s">
        <v>248</v>
      </c>
      <c r="F217" s="1" t="s">
        <v>472</v>
      </c>
    </row>
    <row r="218" spans="5:6" x14ac:dyDescent="0.3">
      <c r="E218" s="1" t="s">
        <v>249</v>
      </c>
      <c r="F218" s="1" t="s">
        <v>473</v>
      </c>
    </row>
    <row r="219" spans="5:6" x14ac:dyDescent="0.3">
      <c r="E219" s="1" t="s">
        <v>250</v>
      </c>
      <c r="F219" s="1" t="s">
        <v>474</v>
      </c>
    </row>
    <row r="220" spans="5:6" x14ac:dyDescent="0.3">
      <c r="E220" s="1" t="s">
        <v>251</v>
      </c>
      <c r="F220" s="1" t="s">
        <v>475</v>
      </c>
    </row>
    <row r="221" spans="5:6" x14ac:dyDescent="0.3">
      <c r="E221" s="1" t="s">
        <v>252</v>
      </c>
      <c r="F221" s="1" t="s">
        <v>476</v>
      </c>
    </row>
    <row r="222" spans="5:6" x14ac:dyDescent="0.3">
      <c r="E222" s="1" t="s">
        <v>253</v>
      </c>
      <c r="F222" s="1" t="s">
        <v>477</v>
      </c>
    </row>
    <row r="223" spans="5:6" x14ac:dyDescent="0.3">
      <c r="E223" s="1" t="s">
        <v>254</v>
      </c>
      <c r="F223" s="1" t="s">
        <v>478</v>
      </c>
    </row>
    <row r="224" spans="5:6" x14ac:dyDescent="0.3">
      <c r="E224" s="1" t="s">
        <v>255</v>
      </c>
      <c r="F224" s="1" t="s">
        <v>479</v>
      </c>
    </row>
    <row r="225" spans="6:6" x14ac:dyDescent="0.3">
      <c r="F225" s="1" t="s">
        <v>480</v>
      </c>
    </row>
    <row r="226" spans="6:6" x14ac:dyDescent="0.3">
      <c r="F226" s="1" t="s">
        <v>481</v>
      </c>
    </row>
    <row r="227" spans="6:6" x14ac:dyDescent="0.3">
      <c r="F227" s="1" t="s">
        <v>482</v>
      </c>
    </row>
    <row r="228" spans="6:6" x14ac:dyDescent="0.3">
      <c r="F228" s="1" t="s">
        <v>483</v>
      </c>
    </row>
    <row r="229" spans="6:6" x14ac:dyDescent="0.3">
      <c r="F229" s="1" t="s">
        <v>484</v>
      </c>
    </row>
    <row r="230" spans="6:6" x14ac:dyDescent="0.3">
      <c r="F230" s="1" t="s">
        <v>485</v>
      </c>
    </row>
    <row r="231" spans="6:6" x14ac:dyDescent="0.3">
      <c r="F231" s="1" t="s">
        <v>486</v>
      </c>
    </row>
    <row r="232" spans="6:6" x14ac:dyDescent="0.3">
      <c r="F232" s="1" t="s">
        <v>487</v>
      </c>
    </row>
    <row r="233" spans="6:6" x14ac:dyDescent="0.3">
      <c r="F233" s="1" t="s">
        <v>488</v>
      </c>
    </row>
    <row r="234" spans="6:6" x14ac:dyDescent="0.3">
      <c r="F234" s="1" t="s">
        <v>489</v>
      </c>
    </row>
    <row r="235" spans="6:6" x14ac:dyDescent="0.3">
      <c r="F235" s="1" t="s">
        <v>490</v>
      </c>
    </row>
    <row r="236" spans="6:6" x14ac:dyDescent="0.3">
      <c r="F236" s="1" t="s">
        <v>491</v>
      </c>
    </row>
    <row r="237" spans="6:6" x14ac:dyDescent="0.3">
      <c r="F237" s="1" t="s">
        <v>492</v>
      </c>
    </row>
    <row r="238" spans="6:6" x14ac:dyDescent="0.3">
      <c r="F238" s="1" t="s">
        <v>493</v>
      </c>
    </row>
    <row r="239" spans="6:6" x14ac:dyDescent="0.3">
      <c r="F239" s="1" t="s">
        <v>494</v>
      </c>
    </row>
    <row r="240" spans="6:6" x14ac:dyDescent="0.3">
      <c r="F240" s="1" t="s">
        <v>495</v>
      </c>
    </row>
    <row r="241" spans="6:6" x14ac:dyDescent="0.3">
      <c r="F241" s="1" t="s">
        <v>496</v>
      </c>
    </row>
    <row r="242" spans="6:6" x14ac:dyDescent="0.3">
      <c r="F242" s="1" t="s">
        <v>497</v>
      </c>
    </row>
    <row r="243" spans="6:6" x14ac:dyDescent="0.3">
      <c r="F243" s="1" t="s">
        <v>498</v>
      </c>
    </row>
    <row r="244" spans="6:6" x14ac:dyDescent="0.3">
      <c r="F244" s="1" t="s">
        <v>499</v>
      </c>
    </row>
    <row r="245" spans="6:6" x14ac:dyDescent="0.3">
      <c r="F245" s="1" t="s">
        <v>500</v>
      </c>
    </row>
    <row r="246" spans="6:6" x14ac:dyDescent="0.3">
      <c r="F246" s="1" t="s">
        <v>501</v>
      </c>
    </row>
    <row r="247" spans="6:6" x14ac:dyDescent="0.3">
      <c r="F247" s="1" t="s">
        <v>502</v>
      </c>
    </row>
    <row r="248" spans="6:6" x14ac:dyDescent="0.3">
      <c r="F248" s="1" t="s">
        <v>503</v>
      </c>
    </row>
    <row r="249" spans="6:6" x14ac:dyDescent="0.3">
      <c r="F249" s="1" t="s">
        <v>504</v>
      </c>
    </row>
    <row r="250" spans="6:6" x14ac:dyDescent="0.3">
      <c r="F250" s="1" t="s">
        <v>505</v>
      </c>
    </row>
    <row r="251" spans="6:6" x14ac:dyDescent="0.3">
      <c r="F251" s="1" t="s">
        <v>506</v>
      </c>
    </row>
    <row r="252" spans="6:6" x14ac:dyDescent="0.3">
      <c r="F252" s="1" t="s">
        <v>507</v>
      </c>
    </row>
    <row r="253" spans="6:6" x14ac:dyDescent="0.3">
      <c r="F253" s="1" t="s">
        <v>508</v>
      </c>
    </row>
    <row r="254" spans="6:6" x14ac:dyDescent="0.3">
      <c r="F254" s="1" t="s">
        <v>509</v>
      </c>
    </row>
    <row r="255" spans="6:6" x14ac:dyDescent="0.3">
      <c r="F255" s="1" t="s">
        <v>510</v>
      </c>
    </row>
    <row r="256" spans="6:6" x14ac:dyDescent="0.3">
      <c r="F256" s="1" t="s">
        <v>511</v>
      </c>
    </row>
    <row r="257" spans="6:6" x14ac:dyDescent="0.3">
      <c r="F257" s="1" t="s">
        <v>512</v>
      </c>
    </row>
    <row r="258" spans="6:6" x14ac:dyDescent="0.3">
      <c r="F258" s="1" t="s">
        <v>513</v>
      </c>
    </row>
    <row r="259" spans="6:6" x14ac:dyDescent="0.3">
      <c r="F259" s="1" t="s">
        <v>514</v>
      </c>
    </row>
    <row r="260" spans="6:6" x14ac:dyDescent="0.3">
      <c r="F260" s="1" t="s">
        <v>515</v>
      </c>
    </row>
    <row r="261" spans="6:6" x14ac:dyDescent="0.3">
      <c r="F261" s="1" t="s">
        <v>516</v>
      </c>
    </row>
    <row r="262" spans="6:6" x14ac:dyDescent="0.3">
      <c r="F262" s="1" t="s">
        <v>517</v>
      </c>
    </row>
    <row r="263" spans="6:6" x14ac:dyDescent="0.3">
      <c r="F263" s="1" t="s">
        <v>518</v>
      </c>
    </row>
    <row r="264" spans="6:6" x14ac:dyDescent="0.3">
      <c r="F264" s="1" t="s">
        <v>519</v>
      </c>
    </row>
    <row r="265" spans="6:6" x14ac:dyDescent="0.3">
      <c r="F265" s="1" t="s">
        <v>520</v>
      </c>
    </row>
    <row r="266" spans="6:6" x14ac:dyDescent="0.3">
      <c r="F266" s="1" t="s">
        <v>521</v>
      </c>
    </row>
    <row r="267" spans="6:6" x14ac:dyDescent="0.3">
      <c r="F267" s="1" t="s">
        <v>522</v>
      </c>
    </row>
    <row r="268" spans="6:6" x14ac:dyDescent="0.3">
      <c r="F268" s="1" t="s">
        <v>523</v>
      </c>
    </row>
    <row r="269" spans="6:6" x14ac:dyDescent="0.3">
      <c r="F269" s="1" t="s">
        <v>524</v>
      </c>
    </row>
    <row r="270" spans="6:6" x14ac:dyDescent="0.3">
      <c r="F270" s="1" t="s">
        <v>525</v>
      </c>
    </row>
    <row r="271" spans="6:6" x14ac:dyDescent="0.3">
      <c r="F271" s="1" t="s">
        <v>526</v>
      </c>
    </row>
    <row r="272" spans="6:6" x14ac:dyDescent="0.3">
      <c r="F272" s="1" t="s">
        <v>527</v>
      </c>
    </row>
    <row r="273" spans="6:6" x14ac:dyDescent="0.3">
      <c r="F273" s="1" t="s">
        <v>528</v>
      </c>
    </row>
    <row r="274" spans="6:6" x14ac:dyDescent="0.3">
      <c r="F274" s="1" t="s">
        <v>529</v>
      </c>
    </row>
    <row r="275" spans="6:6" x14ac:dyDescent="0.3">
      <c r="F275" s="1" t="s">
        <v>530</v>
      </c>
    </row>
    <row r="276" spans="6:6" x14ac:dyDescent="0.3">
      <c r="F276" s="1" t="s">
        <v>531</v>
      </c>
    </row>
    <row r="277" spans="6:6" x14ac:dyDescent="0.3">
      <c r="F277" s="1" t="s">
        <v>532</v>
      </c>
    </row>
    <row r="278" spans="6:6" x14ac:dyDescent="0.3">
      <c r="F278" s="1" t="s">
        <v>533</v>
      </c>
    </row>
    <row r="279" spans="6:6" x14ac:dyDescent="0.3">
      <c r="F279" s="1" t="s">
        <v>534</v>
      </c>
    </row>
    <row r="280" spans="6:6" x14ac:dyDescent="0.3">
      <c r="F280" s="1" t="s">
        <v>535</v>
      </c>
    </row>
    <row r="281" spans="6:6" x14ac:dyDescent="0.3">
      <c r="F281" s="1" t="s">
        <v>536</v>
      </c>
    </row>
    <row r="282" spans="6:6" x14ac:dyDescent="0.3">
      <c r="F282" s="1" t="s">
        <v>537</v>
      </c>
    </row>
    <row r="283" spans="6:6" x14ac:dyDescent="0.3">
      <c r="F283" s="1" t="s">
        <v>538</v>
      </c>
    </row>
    <row r="284" spans="6:6" x14ac:dyDescent="0.3">
      <c r="F284" s="1" t="s">
        <v>539</v>
      </c>
    </row>
    <row r="285" spans="6:6" x14ac:dyDescent="0.3">
      <c r="F285" s="1" t="s">
        <v>540</v>
      </c>
    </row>
    <row r="286" spans="6:6" x14ac:dyDescent="0.3">
      <c r="F286" s="1" t="s">
        <v>541</v>
      </c>
    </row>
    <row r="287" spans="6:6" x14ac:dyDescent="0.3">
      <c r="F287" s="1" t="s">
        <v>542</v>
      </c>
    </row>
    <row r="288" spans="6:6" x14ac:dyDescent="0.3">
      <c r="F288" s="1" t="s">
        <v>543</v>
      </c>
    </row>
    <row r="289" spans="6:6" x14ac:dyDescent="0.3">
      <c r="F289" s="1" t="s">
        <v>544</v>
      </c>
    </row>
    <row r="290" spans="6:6" x14ac:dyDescent="0.3">
      <c r="F290" s="1" t="s">
        <v>545</v>
      </c>
    </row>
    <row r="291" spans="6:6" x14ac:dyDescent="0.3">
      <c r="F291" s="1" t="s">
        <v>546</v>
      </c>
    </row>
    <row r="292" spans="6:6" x14ac:dyDescent="0.3">
      <c r="F292" s="1" t="s">
        <v>547</v>
      </c>
    </row>
    <row r="293" spans="6:6" x14ac:dyDescent="0.3">
      <c r="F293" s="1" t="s">
        <v>548</v>
      </c>
    </row>
    <row r="294" spans="6:6" x14ac:dyDescent="0.3">
      <c r="F294" s="1" t="s">
        <v>549</v>
      </c>
    </row>
    <row r="295" spans="6:6" x14ac:dyDescent="0.3">
      <c r="F295" s="1" t="s">
        <v>550</v>
      </c>
    </row>
    <row r="296" spans="6:6" x14ac:dyDescent="0.3">
      <c r="F296" s="1" t="s">
        <v>551</v>
      </c>
    </row>
    <row r="297" spans="6:6" x14ac:dyDescent="0.3">
      <c r="F297" s="1" t="s">
        <v>552</v>
      </c>
    </row>
    <row r="298" spans="6:6" x14ac:dyDescent="0.3">
      <c r="F298" s="1" t="s">
        <v>553</v>
      </c>
    </row>
    <row r="299" spans="6:6" x14ac:dyDescent="0.3">
      <c r="F299" s="1" t="s">
        <v>554</v>
      </c>
    </row>
    <row r="300" spans="6:6" x14ac:dyDescent="0.3">
      <c r="F300" s="1" t="s">
        <v>555</v>
      </c>
    </row>
    <row r="301" spans="6:6" x14ac:dyDescent="0.3">
      <c r="F301" s="1" t="s">
        <v>556</v>
      </c>
    </row>
    <row r="302" spans="6:6" x14ac:dyDescent="0.3">
      <c r="F302" s="1" t="s">
        <v>557</v>
      </c>
    </row>
    <row r="303" spans="6:6" x14ac:dyDescent="0.3">
      <c r="F303" s="1" t="s">
        <v>558</v>
      </c>
    </row>
    <row r="304" spans="6:6" x14ac:dyDescent="0.3">
      <c r="F304" s="1" t="s">
        <v>559</v>
      </c>
    </row>
    <row r="305" spans="6:6" x14ac:dyDescent="0.3">
      <c r="F305" s="1" t="s">
        <v>560</v>
      </c>
    </row>
    <row r="306" spans="6:6" x14ac:dyDescent="0.3">
      <c r="F306" s="1" t="s">
        <v>561</v>
      </c>
    </row>
    <row r="307" spans="6:6" x14ac:dyDescent="0.3">
      <c r="F307" s="1" t="s">
        <v>562</v>
      </c>
    </row>
    <row r="308" spans="6:6" x14ac:dyDescent="0.3">
      <c r="F308" s="1" t="s">
        <v>563</v>
      </c>
    </row>
    <row r="309" spans="6:6" x14ac:dyDescent="0.3">
      <c r="F309" s="1" t="s">
        <v>564</v>
      </c>
    </row>
    <row r="310" spans="6:6" x14ac:dyDescent="0.3">
      <c r="F310" s="1" t="s">
        <v>565</v>
      </c>
    </row>
    <row r="311" spans="6:6" x14ac:dyDescent="0.3">
      <c r="F311" s="1" t="s">
        <v>566</v>
      </c>
    </row>
    <row r="312" spans="6:6" x14ac:dyDescent="0.3">
      <c r="F312" s="1" t="s">
        <v>567</v>
      </c>
    </row>
    <row r="313" spans="6:6" x14ac:dyDescent="0.3">
      <c r="F313" s="1" t="s">
        <v>568</v>
      </c>
    </row>
    <row r="314" spans="6:6" x14ac:dyDescent="0.3">
      <c r="F314" s="1" t="s">
        <v>569</v>
      </c>
    </row>
    <row r="315" spans="6:6" x14ac:dyDescent="0.3">
      <c r="F315" s="1" t="s">
        <v>570</v>
      </c>
    </row>
    <row r="316" spans="6:6" x14ac:dyDescent="0.3">
      <c r="F316" s="1" t="s">
        <v>571</v>
      </c>
    </row>
    <row r="317" spans="6:6" x14ac:dyDescent="0.3">
      <c r="F317" s="1" t="s">
        <v>572</v>
      </c>
    </row>
    <row r="318" spans="6:6" x14ac:dyDescent="0.3">
      <c r="F318" s="1" t="s">
        <v>573</v>
      </c>
    </row>
    <row r="319" spans="6:6" x14ac:dyDescent="0.3">
      <c r="F319" s="1" t="s">
        <v>574</v>
      </c>
    </row>
    <row r="320" spans="6:6" x14ac:dyDescent="0.3">
      <c r="F320" s="1" t="s">
        <v>575</v>
      </c>
    </row>
    <row r="321" spans="6:6" x14ac:dyDescent="0.3">
      <c r="F321" s="1" t="s">
        <v>576</v>
      </c>
    </row>
    <row r="322" spans="6:6" x14ac:dyDescent="0.3">
      <c r="F322" s="1" t="s">
        <v>577</v>
      </c>
    </row>
    <row r="323" spans="6:6" x14ac:dyDescent="0.3">
      <c r="F323" s="1" t="s">
        <v>578</v>
      </c>
    </row>
    <row r="324" spans="6:6" x14ac:dyDescent="0.3">
      <c r="F324" s="1" t="s">
        <v>579</v>
      </c>
    </row>
    <row r="325" spans="6:6" x14ac:dyDescent="0.3">
      <c r="F325" s="1" t="s">
        <v>580</v>
      </c>
    </row>
    <row r="326" spans="6:6" x14ac:dyDescent="0.3">
      <c r="F326" s="1" t="s">
        <v>581</v>
      </c>
    </row>
    <row r="327" spans="6:6" x14ac:dyDescent="0.3">
      <c r="F327" s="1" t="s">
        <v>582</v>
      </c>
    </row>
    <row r="328" spans="6:6" x14ac:dyDescent="0.3">
      <c r="F328" s="1" t="s">
        <v>583</v>
      </c>
    </row>
    <row r="329" spans="6:6" x14ac:dyDescent="0.3">
      <c r="F329" s="1" t="s">
        <v>584</v>
      </c>
    </row>
    <row r="330" spans="6:6" x14ac:dyDescent="0.3">
      <c r="F330" s="1" t="s">
        <v>585</v>
      </c>
    </row>
    <row r="331" spans="6:6" x14ac:dyDescent="0.3">
      <c r="F331" s="1" t="s">
        <v>586</v>
      </c>
    </row>
    <row r="332" spans="6:6" x14ac:dyDescent="0.3">
      <c r="F332" s="1" t="s">
        <v>587</v>
      </c>
    </row>
    <row r="333" spans="6:6" x14ac:dyDescent="0.3">
      <c r="F333" s="1" t="s">
        <v>588</v>
      </c>
    </row>
    <row r="334" spans="6:6" x14ac:dyDescent="0.3">
      <c r="F334" s="1" t="s">
        <v>589</v>
      </c>
    </row>
    <row r="335" spans="6:6" x14ac:dyDescent="0.3">
      <c r="F335" s="1" t="s">
        <v>590</v>
      </c>
    </row>
    <row r="336" spans="6:6" x14ac:dyDescent="0.3">
      <c r="F336" s="1" t="s">
        <v>591</v>
      </c>
    </row>
    <row r="337" spans="6:6" x14ac:dyDescent="0.3">
      <c r="F337" s="1" t="s">
        <v>592</v>
      </c>
    </row>
    <row r="338" spans="6:6" x14ac:dyDescent="0.3">
      <c r="F338" s="1" t="s">
        <v>593</v>
      </c>
    </row>
    <row r="339" spans="6:6" x14ac:dyDescent="0.3">
      <c r="F339" s="1" t="s">
        <v>594</v>
      </c>
    </row>
    <row r="340" spans="6:6" x14ac:dyDescent="0.3">
      <c r="F340" s="1" t="s">
        <v>595</v>
      </c>
    </row>
    <row r="341" spans="6:6" x14ac:dyDescent="0.3">
      <c r="F341" s="1" t="s">
        <v>596</v>
      </c>
    </row>
    <row r="342" spans="6:6" x14ac:dyDescent="0.3">
      <c r="F342" s="1" t="s">
        <v>597</v>
      </c>
    </row>
    <row r="343" spans="6:6" x14ac:dyDescent="0.3">
      <c r="F343" s="1" t="s">
        <v>598</v>
      </c>
    </row>
    <row r="344" spans="6:6" x14ac:dyDescent="0.3">
      <c r="F344" s="1" t="s">
        <v>599</v>
      </c>
    </row>
    <row r="345" spans="6:6" x14ac:dyDescent="0.3">
      <c r="F345" s="1" t="s">
        <v>600</v>
      </c>
    </row>
    <row r="346" spans="6:6" x14ac:dyDescent="0.3">
      <c r="F346" s="1" t="s">
        <v>601</v>
      </c>
    </row>
    <row r="347" spans="6:6" x14ac:dyDescent="0.3">
      <c r="F347" s="1" t="s">
        <v>602</v>
      </c>
    </row>
    <row r="348" spans="6:6" x14ac:dyDescent="0.3">
      <c r="F348" s="1" t="s">
        <v>603</v>
      </c>
    </row>
    <row r="349" spans="6:6" x14ac:dyDescent="0.3">
      <c r="F349" s="1" t="s">
        <v>604</v>
      </c>
    </row>
    <row r="350" spans="6:6" x14ac:dyDescent="0.3">
      <c r="F350" s="1" t="s">
        <v>605</v>
      </c>
    </row>
    <row r="351" spans="6:6" x14ac:dyDescent="0.3">
      <c r="F351" s="1" t="s">
        <v>606</v>
      </c>
    </row>
    <row r="352" spans="6:6" x14ac:dyDescent="0.3">
      <c r="F352" s="1" t="s">
        <v>607</v>
      </c>
    </row>
    <row r="353" spans="6:6" x14ac:dyDescent="0.3">
      <c r="F353" s="1" t="s">
        <v>608</v>
      </c>
    </row>
    <row r="354" spans="6:6" x14ac:dyDescent="0.3">
      <c r="F354" s="1" t="s">
        <v>609</v>
      </c>
    </row>
    <row r="355" spans="6:6" x14ac:dyDescent="0.3">
      <c r="F355" s="1" t="s">
        <v>610</v>
      </c>
    </row>
    <row r="356" spans="6:6" x14ac:dyDescent="0.3">
      <c r="F356" s="1" t="s">
        <v>611</v>
      </c>
    </row>
    <row r="357" spans="6:6" x14ac:dyDescent="0.3">
      <c r="F357" s="1" t="s">
        <v>612</v>
      </c>
    </row>
    <row r="358" spans="6:6" x14ac:dyDescent="0.3">
      <c r="F358" s="1" t="s">
        <v>613</v>
      </c>
    </row>
    <row r="359" spans="6:6" x14ac:dyDescent="0.3">
      <c r="F359" s="1" t="s">
        <v>614</v>
      </c>
    </row>
    <row r="360" spans="6:6" x14ac:dyDescent="0.3">
      <c r="F360" s="1" t="s">
        <v>615</v>
      </c>
    </row>
    <row r="361" spans="6:6" x14ac:dyDescent="0.3">
      <c r="F361" s="1" t="s">
        <v>616</v>
      </c>
    </row>
    <row r="362" spans="6:6" x14ac:dyDescent="0.3">
      <c r="F362" s="1" t="s">
        <v>617</v>
      </c>
    </row>
    <row r="363" spans="6:6" x14ac:dyDescent="0.3">
      <c r="F363" s="1" t="s">
        <v>618</v>
      </c>
    </row>
    <row r="364" spans="6:6" x14ac:dyDescent="0.3">
      <c r="F364" s="1" t="s">
        <v>619</v>
      </c>
    </row>
    <row r="365" spans="6:6" x14ac:dyDescent="0.3">
      <c r="F365" s="1" t="s">
        <v>620</v>
      </c>
    </row>
    <row r="366" spans="6:6" x14ac:dyDescent="0.3">
      <c r="F366" s="1" t="s">
        <v>621</v>
      </c>
    </row>
    <row r="367" spans="6:6" x14ac:dyDescent="0.3">
      <c r="F367" s="1" t="s">
        <v>622</v>
      </c>
    </row>
    <row r="368" spans="6:6" x14ac:dyDescent="0.3">
      <c r="F368" s="1" t="s">
        <v>623</v>
      </c>
    </row>
    <row r="369" spans="6:6" x14ac:dyDescent="0.3">
      <c r="F369" s="1" t="s">
        <v>624</v>
      </c>
    </row>
    <row r="370" spans="6:6" x14ac:dyDescent="0.3">
      <c r="F370" s="1" t="s">
        <v>625</v>
      </c>
    </row>
    <row r="371" spans="6:6" x14ac:dyDescent="0.3">
      <c r="F371" s="1" t="s">
        <v>626</v>
      </c>
    </row>
    <row r="372" spans="6:6" x14ac:dyDescent="0.3">
      <c r="F372" s="1" t="s">
        <v>627</v>
      </c>
    </row>
    <row r="373" spans="6:6" x14ac:dyDescent="0.3">
      <c r="F373" s="1" t="s">
        <v>628</v>
      </c>
    </row>
    <row r="374" spans="6:6" x14ac:dyDescent="0.3">
      <c r="F374" s="1" t="s">
        <v>629</v>
      </c>
    </row>
    <row r="375" spans="6:6" x14ac:dyDescent="0.3">
      <c r="F375" s="1" t="s">
        <v>630</v>
      </c>
    </row>
    <row r="376" spans="6:6" x14ac:dyDescent="0.3">
      <c r="F376" s="1" t="s">
        <v>631</v>
      </c>
    </row>
    <row r="377" spans="6:6" x14ac:dyDescent="0.3">
      <c r="F377" s="1" t="s">
        <v>632</v>
      </c>
    </row>
    <row r="378" spans="6:6" x14ac:dyDescent="0.3">
      <c r="F378" s="1" t="s">
        <v>633</v>
      </c>
    </row>
    <row r="379" spans="6:6" x14ac:dyDescent="0.3">
      <c r="F379" s="1" t="s">
        <v>634</v>
      </c>
    </row>
    <row r="380" spans="6:6" x14ac:dyDescent="0.3">
      <c r="F380" s="1" t="s">
        <v>635</v>
      </c>
    </row>
    <row r="381" spans="6:6" x14ac:dyDescent="0.3">
      <c r="F381" s="1" t="s">
        <v>636</v>
      </c>
    </row>
    <row r="382" spans="6:6" x14ac:dyDescent="0.3">
      <c r="F382" s="1" t="s">
        <v>637</v>
      </c>
    </row>
    <row r="383" spans="6:6" x14ac:dyDescent="0.3">
      <c r="F383" s="1" t="s">
        <v>638</v>
      </c>
    </row>
    <row r="384" spans="6:6" x14ac:dyDescent="0.3">
      <c r="F384" s="1" t="s">
        <v>639</v>
      </c>
    </row>
    <row r="385" spans="6:6" x14ac:dyDescent="0.3">
      <c r="F385" s="1" t="s">
        <v>640</v>
      </c>
    </row>
    <row r="386" spans="6:6" x14ac:dyDescent="0.3">
      <c r="F386" s="1" t="s">
        <v>641</v>
      </c>
    </row>
    <row r="387" spans="6:6" x14ac:dyDescent="0.3">
      <c r="F387" s="1" t="s">
        <v>642</v>
      </c>
    </row>
    <row r="388" spans="6:6" x14ac:dyDescent="0.3">
      <c r="F388" s="1" t="s">
        <v>643</v>
      </c>
    </row>
    <row r="389" spans="6:6" x14ac:dyDescent="0.3">
      <c r="F389" s="1" t="s">
        <v>644</v>
      </c>
    </row>
    <row r="390" spans="6:6" x14ac:dyDescent="0.3">
      <c r="F390" s="1" t="s">
        <v>645</v>
      </c>
    </row>
    <row r="391" spans="6:6" x14ac:dyDescent="0.3">
      <c r="F391" s="1" t="s">
        <v>646</v>
      </c>
    </row>
    <row r="392" spans="6:6" x14ac:dyDescent="0.3">
      <c r="F392" s="1" t="s">
        <v>647</v>
      </c>
    </row>
    <row r="393" spans="6:6" x14ac:dyDescent="0.3">
      <c r="F393" s="1" t="s">
        <v>648</v>
      </c>
    </row>
    <row r="394" spans="6:6" x14ac:dyDescent="0.3">
      <c r="F394" s="1" t="s">
        <v>649</v>
      </c>
    </row>
    <row r="395" spans="6:6" x14ac:dyDescent="0.3">
      <c r="F395" s="1" t="s">
        <v>650</v>
      </c>
    </row>
    <row r="396" spans="6:6" x14ac:dyDescent="0.3">
      <c r="F396" s="1" t="s">
        <v>651</v>
      </c>
    </row>
    <row r="397" spans="6:6" x14ac:dyDescent="0.3">
      <c r="F397" s="1" t="s">
        <v>652</v>
      </c>
    </row>
    <row r="398" spans="6:6" x14ac:dyDescent="0.3">
      <c r="F398" s="1" t="s">
        <v>653</v>
      </c>
    </row>
    <row r="399" spans="6:6" x14ac:dyDescent="0.3">
      <c r="F399" s="1" t="s">
        <v>654</v>
      </c>
    </row>
    <row r="400" spans="6:6" x14ac:dyDescent="0.3">
      <c r="F400" s="1" t="s">
        <v>655</v>
      </c>
    </row>
    <row r="401" spans="6:6" x14ac:dyDescent="0.3">
      <c r="F401" s="1" t="s">
        <v>656</v>
      </c>
    </row>
    <row r="402" spans="6:6" x14ac:dyDescent="0.3">
      <c r="F402" s="1" t="s">
        <v>657</v>
      </c>
    </row>
    <row r="403" spans="6:6" x14ac:dyDescent="0.3">
      <c r="F403" s="1" t="s">
        <v>658</v>
      </c>
    </row>
    <row r="404" spans="6:6" x14ac:dyDescent="0.3">
      <c r="F404" s="1" t="s">
        <v>659</v>
      </c>
    </row>
    <row r="405" spans="6:6" x14ac:dyDescent="0.3">
      <c r="F405" s="1" t="s">
        <v>660</v>
      </c>
    </row>
    <row r="406" spans="6:6" x14ac:dyDescent="0.3">
      <c r="F406" s="1" t="s">
        <v>661</v>
      </c>
    </row>
    <row r="407" spans="6:6" x14ac:dyDescent="0.3">
      <c r="F407" s="1" t="s">
        <v>662</v>
      </c>
    </row>
    <row r="408" spans="6:6" x14ac:dyDescent="0.3">
      <c r="F408" s="1" t="s">
        <v>663</v>
      </c>
    </row>
    <row r="409" spans="6:6" x14ac:dyDescent="0.3">
      <c r="F409" s="1" t="s">
        <v>664</v>
      </c>
    </row>
    <row r="410" spans="6:6" x14ac:dyDescent="0.3">
      <c r="F410" s="1" t="s">
        <v>665</v>
      </c>
    </row>
    <row r="411" spans="6:6" x14ac:dyDescent="0.3">
      <c r="F411" s="1" t="s">
        <v>666</v>
      </c>
    </row>
    <row r="412" spans="6:6" x14ac:dyDescent="0.3">
      <c r="F412" s="1" t="s">
        <v>667</v>
      </c>
    </row>
    <row r="413" spans="6:6" x14ac:dyDescent="0.3">
      <c r="F413" s="1" t="s">
        <v>668</v>
      </c>
    </row>
    <row r="414" spans="6:6" x14ac:dyDescent="0.3">
      <c r="F414" s="1" t="s">
        <v>669</v>
      </c>
    </row>
    <row r="415" spans="6:6" x14ac:dyDescent="0.3">
      <c r="F415" s="1" t="s">
        <v>670</v>
      </c>
    </row>
    <row r="416" spans="6:6" x14ac:dyDescent="0.3">
      <c r="F416" s="1" t="s">
        <v>671</v>
      </c>
    </row>
    <row r="417" spans="6:6" x14ac:dyDescent="0.3">
      <c r="F417" s="1" t="s">
        <v>672</v>
      </c>
    </row>
    <row r="418" spans="6:6" x14ac:dyDescent="0.3">
      <c r="F418" s="1" t="s">
        <v>673</v>
      </c>
    </row>
    <row r="419" spans="6:6" x14ac:dyDescent="0.3">
      <c r="F419" s="1" t="s">
        <v>674</v>
      </c>
    </row>
    <row r="420" spans="6:6" x14ac:dyDescent="0.3">
      <c r="F420" s="1" t="s">
        <v>675</v>
      </c>
    </row>
    <row r="421" spans="6:6" x14ac:dyDescent="0.3">
      <c r="F421" s="1" t="s">
        <v>676</v>
      </c>
    </row>
    <row r="422" spans="6:6" x14ac:dyDescent="0.3">
      <c r="F422" s="1" t="s">
        <v>677</v>
      </c>
    </row>
    <row r="423" spans="6:6" x14ac:dyDescent="0.3">
      <c r="F423" s="1" t="s">
        <v>678</v>
      </c>
    </row>
    <row r="424" spans="6:6" x14ac:dyDescent="0.3">
      <c r="F424" s="1" t="s">
        <v>679</v>
      </c>
    </row>
    <row r="425" spans="6:6" x14ac:dyDescent="0.3">
      <c r="F425" s="1" t="s">
        <v>680</v>
      </c>
    </row>
    <row r="426" spans="6:6" x14ac:dyDescent="0.3">
      <c r="F426" s="1" t="s">
        <v>681</v>
      </c>
    </row>
    <row r="427" spans="6:6" x14ac:dyDescent="0.3">
      <c r="F427" s="1" t="s">
        <v>682</v>
      </c>
    </row>
    <row r="428" spans="6:6" x14ac:dyDescent="0.3">
      <c r="F428" s="1" t="s">
        <v>683</v>
      </c>
    </row>
    <row r="429" spans="6:6" x14ac:dyDescent="0.3">
      <c r="F429" s="1" t="s">
        <v>684</v>
      </c>
    </row>
    <row r="430" spans="6:6" x14ac:dyDescent="0.3">
      <c r="F430" s="1" t="s">
        <v>685</v>
      </c>
    </row>
    <row r="431" spans="6:6" x14ac:dyDescent="0.3">
      <c r="F431" s="1" t="s">
        <v>686</v>
      </c>
    </row>
    <row r="432" spans="6:6" x14ac:dyDescent="0.3">
      <c r="F432" s="1" t="s">
        <v>687</v>
      </c>
    </row>
    <row r="433" spans="6:6" x14ac:dyDescent="0.3">
      <c r="F433" s="1" t="s">
        <v>688</v>
      </c>
    </row>
    <row r="434" spans="6:6" x14ac:dyDescent="0.3">
      <c r="F434" s="1" t="s">
        <v>689</v>
      </c>
    </row>
    <row r="435" spans="6:6" x14ac:dyDescent="0.3">
      <c r="F435" s="1" t="s">
        <v>690</v>
      </c>
    </row>
    <row r="436" spans="6:6" x14ac:dyDescent="0.3">
      <c r="F436" s="1" t="s">
        <v>691</v>
      </c>
    </row>
    <row r="437" spans="6:6" x14ac:dyDescent="0.3">
      <c r="F437" s="1" t="s">
        <v>692</v>
      </c>
    </row>
    <row r="438" spans="6:6" x14ac:dyDescent="0.3">
      <c r="F438" s="1" t="s">
        <v>693</v>
      </c>
    </row>
    <row r="439" spans="6:6" x14ac:dyDescent="0.3">
      <c r="F439" s="1" t="s">
        <v>694</v>
      </c>
    </row>
    <row r="440" spans="6:6" x14ac:dyDescent="0.3">
      <c r="F440" s="1" t="s">
        <v>695</v>
      </c>
    </row>
    <row r="441" spans="6:6" x14ac:dyDescent="0.3">
      <c r="F441" s="1" t="s">
        <v>696</v>
      </c>
    </row>
    <row r="442" spans="6:6" x14ac:dyDescent="0.3">
      <c r="F442" s="1" t="s">
        <v>697</v>
      </c>
    </row>
    <row r="443" spans="6:6" x14ac:dyDescent="0.3">
      <c r="F443" s="1" t="s">
        <v>698</v>
      </c>
    </row>
    <row r="444" spans="6:6" x14ac:dyDescent="0.3">
      <c r="F444" s="1" t="s">
        <v>699</v>
      </c>
    </row>
    <row r="445" spans="6:6" x14ac:dyDescent="0.3">
      <c r="F445" s="1" t="s">
        <v>700</v>
      </c>
    </row>
    <row r="446" spans="6:6" x14ac:dyDescent="0.3">
      <c r="F446" s="1" t="s">
        <v>701</v>
      </c>
    </row>
    <row r="447" spans="6:6" x14ac:dyDescent="0.3">
      <c r="F447" s="1" t="s">
        <v>702</v>
      </c>
    </row>
    <row r="448" spans="6:6" x14ac:dyDescent="0.3">
      <c r="F448" s="1" t="s">
        <v>703</v>
      </c>
    </row>
    <row r="449" spans="6:6" x14ac:dyDescent="0.3">
      <c r="F449" s="1" t="s">
        <v>704</v>
      </c>
    </row>
    <row r="450" spans="6:6" x14ac:dyDescent="0.3">
      <c r="F450" s="1" t="s">
        <v>705</v>
      </c>
    </row>
    <row r="451" spans="6:6" x14ac:dyDescent="0.3">
      <c r="F451" s="1" t="s">
        <v>706</v>
      </c>
    </row>
    <row r="452" spans="6:6" x14ac:dyDescent="0.3">
      <c r="F452" s="1" t="s">
        <v>707</v>
      </c>
    </row>
    <row r="453" spans="6:6" x14ac:dyDescent="0.3">
      <c r="F453" s="1" t="s">
        <v>708</v>
      </c>
    </row>
    <row r="454" spans="6:6" x14ac:dyDescent="0.3">
      <c r="F454" s="1" t="s">
        <v>709</v>
      </c>
    </row>
    <row r="455" spans="6:6" x14ac:dyDescent="0.3">
      <c r="F455" s="1" t="s">
        <v>710</v>
      </c>
    </row>
    <row r="456" spans="6:6" x14ac:dyDescent="0.3">
      <c r="F456" s="1" t="s">
        <v>711</v>
      </c>
    </row>
    <row r="457" spans="6:6" x14ac:dyDescent="0.3">
      <c r="F457" s="1" t="s">
        <v>712</v>
      </c>
    </row>
    <row r="458" spans="6:6" x14ac:dyDescent="0.3">
      <c r="F458" s="1" t="s">
        <v>713</v>
      </c>
    </row>
    <row r="459" spans="6:6" x14ac:dyDescent="0.3">
      <c r="F459" s="1" t="s">
        <v>714</v>
      </c>
    </row>
    <row r="460" spans="6:6" x14ac:dyDescent="0.3">
      <c r="F460" s="1" t="s">
        <v>715</v>
      </c>
    </row>
    <row r="461" spans="6:6" x14ac:dyDescent="0.3">
      <c r="F461" s="1" t="s">
        <v>716</v>
      </c>
    </row>
    <row r="462" spans="6:6" x14ac:dyDescent="0.3">
      <c r="F462" s="1" t="s">
        <v>717</v>
      </c>
    </row>
    <row r="463" spans="6:6" x14ac:dyDescent="0.3">
      <c r="F463" s="1" t="s">
        <v>718</v>
      </c>
    </row>
    <row r="464" spans="6:6" x14ac:dyDescent="0.3">
      <c r="F464" s="1" t="s">
        <v>719</v>
      </c>
    </row>
    <row r="465" spans="6:6" x14ac:dyDescent="0.3">
      <c r="F465" s="1" t="s">
        <v>720</v>
      </c>
    </row>
    <row r="466" spans="6:6" x14ac:dyDescent="0.3">
      <c r="F466" s="1" t="s">
        <v>721</v>
      </c>
    </row>
    <row r="467" spans="6:6" x14ac:dyDescent="0.3">
      <c r="F467" s="1" t="s">
        <v>722</v>
      </c>
    </row>
    <row r="468" spans="6:6" x14ac:dyDescent="0.3">
      <c r="F468" s="1" t="s">
        <v>723</v>
      </c>
    </row>
    <row r="469" spans="6:6" x14ac:dyDescent="0.3">
      <c r="F469" s="1" t="s">
        <v>724</v>
      </c>
    </row>
    <row r="470" spans="6:6" x14ac:dyDescent="0.3">
      <c r="F470" s="1" t="s">
        <v>725</v>
      </c>
    </row>
    <row r="471" spans="6:6" x14ac:dyDescent="0.3">
      <c r="F471" s="1" t="s">
        <v>726</v>
      </c>
    </row>
    <row r="472" spans="6:6" x14ac:dyDescent="0.3">
      <c r="F472" s="1" t="s">
        <v>727</v>
      </c>
    </row>
    <row r="473" spans="6:6" x14ac:dyDescent="0.3">
      <c r="F473" s="1" t="s">
        <v>728</v>
      </c>
    </row>
    <row r="474" spans="6:6" x14ac:dyDescent="0.3">
      <c r="F474" s="1" t="s">
        <v>729</v>
      </c>
    </row>
    <row r="475" spans="6:6" x14ac:dyDescent="0.3">
      <c r="F475" s="1" t="s">
        <v>730</v>
      </c>
    </row>
    <row r="476" spans="6:6" x14ac:dyDescent="0.3">
      <c r="F476" s="1" t="s">
        <v>731</v>
      </c>
    </row>
    <row r="477" spans="6:6" x14ac:dyDescent="0.3">
      <c r="F477" s="1" t="s">
        <v>732</v>
      </c>
    </row>
    <row r="478" spans="6:6" x14ac:dyDescent="0.3">
      <c r="F478" s="1" t="s">
        <v>733</v>
      </c>
    </row>
    <row r="479" spans="6:6" x14ac:dyDescent="0.3">
      <c r="F479" s="1" t="s">
        <v>734</v>
      </c>
    </row>
    <row r="480" spans="6:6" x14ac:dyDescent="0.3">
      <c r="F480" s="1" t="s">
        <v>735</v>
      </c>
    </row>
    <row r="481" spans="6:6" x14ac:dyDescent="0.3">
      <c r="F481" s="1" t="s">
        <v>736</v>
      </c>
    </row>
    <row r="482" spans="6:6" x14ac:dyDescent="0.3">
      <c r="F482" s="1" t="s">
        <v>737</v>
      </c>
    </row>
    <row r="483" spans="6:6" x14ac:dyDescent="0.3">
      <c r="F483" s="1" t="s">
        <v>738</v>
      </c>
    </row>
    <row r="484" spans="6:6" x14ac:dyDescent="0.3">
      <c r="F484" s="1" t="s">
        <v>739</v>
      </c>
    </row>
    <row r="485" spans="6:6" x14ac:dyDescent="0.3">
      <c r="F485" s="1" t="s">
        <v>740</v>
      </c>
    </row>
    <row r="486" spans="6:6" x14ac:dyDescent="0.3">
      <c r="F486" s="1" t="s">
        <v>741</v>
      </c>
    </row>
    <row r="487" spans="6:6" x14ac:dyDescent="0.3">
      <c r="F487" s="1" t="s">
        <v>742</v>
      </c>
    </row>
    <row r="488" spans="6:6" x14ac:dyDescent="0.3">
      <c r="F488" s="1" t="s">
        <v>743</v>
      </c>
    </row>
    <row r="489" spans="6:6" x14ac:dyDescent="0.3">
      <c r="F489" s="1" t="s">
        <v>744</v>
      </c>
    </row>
    <row r="490" spans="6:6" x14ac:dyDescent="0.3">
      <c r="F490" s="1" t="s">
        <v>745</v>
      </c>
    </row>
    <row r="491" spans="6:6" x14ac:dyDescent="0.3">
      <c r="F491" s="1" t="s">
        <v>746</v>
      </c>
    </row>
    <row r="492" spans="6:6" x14ac:dyDescent="0.3">
      <c r="F492" s="1" t="s">
        <v>747</v>
      </c>
    </row>
    <row r="493" spans="6:6" x14ac:dyDescent="0.3">
      <c r="F493" s="1" t="s">
        <v>748</v>
      </c>
    </row>
    <row r="494" spans="6:6" x14ac:dyDescent="0.3">
      <c r="F494" s="1" t="s">
        <v>749</v>
      </c>
    </row>
    <row r="495" spans="6:6" x14ac:dyDescent="0.3">
      <c r="F495" s="1" t="s">
        <v>750</v>
      </c>
    </row>
    <row r="496" spans="6:6" x14ac:dyDescent="0.3">
      <c r="F496" s="1" t="s">
        <v>751</v>
      </c>
    </row>
    <row r="497" spans="6:6" x14ac:dyDescent="0.3">
      <c r="F497" s="1" t="s">
        <v>752</v>
      </c>
    </row>
    <row r="498" spans="6:6" x14ac:dyDescent="0.3">
      <c r="F498" s="1" t="s">
        <v>753</v>
      </c>
    </row>
    <row r="499" spans="6:6" x14ac:dyDescent="0.3">
      <c r="F499" s="1" t="s">
        <v>754</v>
      </c>
    </row>
    <row r="500" spans="6:6" x14ac:dyDescent="0.3">
      <c r="F500" s="1" t="s">
        <v>755</v>
      </c>
    </row>
    <row r="501" spans="6:6" x14ac:dyDescent="0.3">
      <c r="F501" s="1" t="s">
        <v>756</v>
      </c>
    </row>
    <row r="502" spans="6:6" x14ac:dyDescent="0.3">
      <c r="F502" s="1" t="s">
        <v>757</v>
      </c>
    </row>
    <row r="503" spans="6:6" x14ac:dyDescent="0.3">
      <c r="F503" s="1" t="s">
        <v>758</v>
      </c>
    </row>
    <row r="504" spans="6:6" x14ac:dyDescent="0.3">
      <c r="F504" s="1" t="s">
        <v>759</v>
      </c>
    </row>
    <row r="505" spans="6:6" x14ac:dyDescent="0.3">
      <c r="F505" s="1" t="s">
        <v>760</v>
      </c>
    </row>
    <row r="506" spans="6:6" x14ac:dyDescent="0.3">
      <c r="F506" s="1" t="s">
        <v>761</v>
      </c>
    </row>
    <row r="507" spans="6:6" x14ac:dyDescent="0.3">
      <c r="F507" s="1" t="s">
        <v>762</v>
      </c>
    </row>
    <row r="508" spans="6:6" x14ac:dyDescent="0.3">
      <c r="F508" s="1" t="s">
        <v>763</v>
      </c>
    </row>
    <row r="509" spans="6:6" x14ac:dyDescent="0.3">
      <c r="F509" s="1" t="s">
        <v>764</v>
      </c>
    </row>
    <row r="510" spans="6:6" x14ac:dyDescent="0.3">
      <c r="F510" s="1" t="s">
        <v>765</v>
      </c>
    </row>
    <row r="511" spans="6:6" x14ac:dyDescent="0.3">
      <c r="F511" s="1" t="s">
        <v>766</v>
      </c>
    </row>
    <row r="512" spans="6:6" x14ac:dyDescent="0.3">
      <c r="F512" s="1" t="s">
        <v>767</v>
      </c>
    </row>
    <row r="513" spans="6:6" x14ac:dyDescent="0.3">
      <c r="F513" s="1" t="s">
        <v>768</v>
      </c>
    </row>
    <row r="514" spans="6:6" x14ac:dyDescent="0.3">
      <c r="F514" s="1" t="s">
        <v>769</v>
      </c>
    </row>
    <row r="515" spans="6:6" x14ac:dyDescent="0.3">
      <c r="F515" s="1" t="s">
        <v>770</v>
      </c>
    </row>
    <row r="516" spans="6:6" x14ac:dyDescent="0.3">
      <c r="F516" s="1" t="s">
        <v>771</v>
      </c>
    </row>
    <row r="517" spans="6:6" x14ac:dyDescent="0.3">
      <c r="F517" s="1" t="s">
        <v>772</v>
      </c>
    </row>
    <row r="518" spans="6:6" x14ac:dyDescent="0.3">
      <c r="F518" s="1" t="s">
        <v>773</v>
      </c>
    </row>
    <row r="519" spans="6:6" x14ac:dyDescent="0.3">
      <c r="F519" s="1" t="s">
        <v>774</v>
      </c>
    </row>
    <row r="520" spans="6:6" x14ac:dyDescent="0.3">
      <c r="F520" s="1" t="s">
        <v>775</v>
      </c>
    </row>
    <row r="521" spans="6:6" x14ac:dyDescent="0.3">
      <c r="F521" s="1" t="s">
        <v>776</v>
      </c>
    </row>
    <row r="522" spans="6:6" x14ac:dyDescent="0.3">
      <c r="F522" s="1" t="s">
        <v>777</v>
      </c>
    </row>
    <row r="523" spans="6:6" x14ac:dyDescent="0.3">
      <c r="F523" s="1" t="s">
        <v>778</v>
      </c>
    </row>
    <row r="524" spans="6:6" x14ac:dyDescent="0.3">
      <c r="F524" s="1" t="s">
        <v>779</v>
      </c>
    </row>
    <row r="525" spans="6:6" x14ac:dyDescent="0.3">
      <c r="F525" s="1" t="s">
        <v>780</v>
      </c>
    </row>
    <row r="526" spans="6:6" x14ac:dyDescent="0.3">
      <c r="F526" s="1" t="s">
        <v>781</v>
      </c>
    </row>
    <row r="527" spans="6:6" x14ac:dyDescent="0.3">
      <c r="F527" s="1" t="s">
        <v>782</v>
      </c>
    </row>
    <row r="528" spans="6:6" x14ac:dyDescent="0.3">
      <c r="F528" s="1" t="s">
        <v>783</v>
      </c>
    </row>
    <row r="529" spans="6:6" x14ac:dyDescent="0.3">
      <c r="F529" s="1" t="s">
        <v>784</v>
      </c>
    </row>
    <row r="530" spans="6:6" x14ac:dyDescent="0.3">
      <c r="F530" s="1" t="s">
        <v>785</v>
      </c>
    </row>
    <row r="531" spans="6:6" x14ac:dyDescent="0.3">
      <c r="F531" s="1" t="s">
        <v>786</v>
      </c>
    </row>
    <row r="532" spans="6:6" x14ac:dyDescent="0.3">
      <c r="F532" s="1" t="s">
        <v>787</v>
      </c>
    </row>
    <row r="533" spans="6:6" x14ac:dyDescent="0.3">
      <c r="F533" s="1" t="s">
        <v>788</v>
      </c>
    </row>
    <row r="534" spans="6:6" x14ac:dyDescent="0.3">
      <c r="F534" s="1" t="s">
        <v>789</v>
      </c>
    </row>
    <row r="535" spans="6:6" x14ac:dyDescent="0.3">
      <c r="F535" s="1" t="s">
        <v>790</v>
      </c>
    </row>
    <row r="536" spans="6:6" x14ac:dyDescent="0.3">
      <c r="F536" s="1" t="s">
        <v>791</v>
      </c>
    </row>
    <row r="537" spans="6:6" x14ac:dyDescent="0.3">
      <c r="F537" s="1" t="s">
        <v>792</v>
      </c>
    </row>
    <row r="538" spans="6:6" x14ac:dyDescent="0.3">
      <c r="F538" s="1" t="s">
        <v>793</v>
      </c>
    </row>
    <row r="539" spans="6:6" x14ac:dyDescent="0.3">
      <c r="F539" s="1" t="s">
        <v>794</v>
      </c>
    </row>
    <row r="540" spans="6:6" x14ac:dyDescent="0.3">
      <c r="F540" s="1" t="s">
        <v>795</v>
      </c>
    </row>
    <row r="541" spans="6:6" x14ac:dyDescent="0.3">
      <c r="F541" s="1" t="s">
        <v>796</v>
      </c>
    </row>
    <row r="542" spans="6:6" x14ac:dyDescent="0.3">
      <c r="F542" s="1" t="s">
        <v>797</v>
      </c>
    </row>
    <row r="543" spans="6:6" x14ac:dyDescent="0.3">
      <c r="F543" s="1" t="s">
        <v>798</v>
      </c>
    </row>
    <row r="544" spans="6:6" x14ac:dyDescent="0.3">
      <c r="F544" s="1" t="s">
        <v>799</v>
      </c>
    </row>
    <row r="545" spans="6:6" x14ac:dyDescent="0.3">
      <c r="F545" s="1" t="s">
        <v>800</v>
      </c>
    </row>
    <row r="546" spans="6:6" x14ac:dyDescent="0.3">
      <c r="F546" s="1" t="s">
        <v>801</v>
      </c>
    </row>
    <row r="547" spans="6:6" x14ac:dyDescent="0.3">
      <c r="F547" s="1" t="s">
        <v>802</v>
      </c>
    </row>
    <row r="548" spans="6:6" x14ac:dyDescent="0.3">
      <c r="F548" s="1" t="s">
        <v>803</v>
      </c>
    </row>
    <row r="549" spans="6:6" x14ac:dyDescent="0.3">
      <c r="F549" s="1" t="s">
        <v>804</v>
      </c>
    </row>
    <row r="550" spans="6:6" x14ac:dyDescent="0.3">
      <c r="F550" s="1" t="s">
        <v>805</v>
      </c>
    </row>
    <row r="551" spans="6:6" x14ac:dyDescent="0.3">
      <c r="F551" s="1" t="s">
        <v>806</v>
      </c>
    </row>
    <row r="552" spans="6:6" x14ac:dyDescent="0.3">
      <c r="F552" s="1" t="s">
        <v>807</v>
      </c>
    </row>
    <row r="553" spans="6:6" x14ac:dyDescent="0.3">
      <c r="F553" s="1" t="s">
        <v>808</v>
      </c>
    </row>
    <row r="554" spans="6:6" x14ac:dyDescent="0.3">
      <c r="F554" s="1" t="s">
        <v>809</v>
      </c>
    </row>
    <row r="555" spans="6:6" x14ac:dyDescent="0.3">
      <c r="F555" s="1" t="s">
        <v>810</v>
      </c>
    </row>
    <row r="556" spans="6:6" x14ac:dyDescent="0.3">
      <c r="F556" s="1" t="s">
        <v>811</v>
      </c>
    </row>
    <row r="557" spans="6:6" x14ac:dyDescent="0.3">
      <c r="F557" s="1" t="s">
        <v>812</v>
      </c>
    </row>
    <row r="558" spans="6:6" x14ac:dyDescent="0.3">
      <c r="F558" s="1" t="s">
        <v>813</v>
      </c>
    </row>
    <row r="559" spans="6:6" x14ac:dyDescent="0.3">
      <c r="F559" s="1" t="s">
        <v>814</v>
      </c>
    </row>
    <row r="560" spans="6:6" x14ac:dyDescent="0.3">
      <c r="F560" s="1" t="s">
        <v>815</v>
      </c>
    </row>
    <row r="561" spans="6:6" x14ac:dyDescent="0.3">
      <c r="F561" s="1" t="s">
        <v>816</v>
      </c>
    </row>
    <row r="562" spans="6:6" x14ac:dyDescent="0.3">
      <c r="F562" s="1" t="s">
        <v>817</v>
      </c>
    </row>
    <row r="563" spans="6:6" x14ac:dyDescent="0.3">
      <c r="F563" s="1" t="s">
        <v>818</v>
      </c>
    </row>
    <row r="564" spans="6:6" x14ac:dyDescent="0.3">
      <c r="F564" s="1" t="s">
        <v>819</v>
      </c>
    </row>
    <row r="565" spans="6:6" x14ac:dyDescent="0.3">
      <c r="F565" s="1" t="s">
        <v>820</v>
      </c>
    </row>
    <row r="566" spans="6:6" x14ac:dyDescent="0.3">
      <c r="F566" s="1" t="s">
        <v>821</v>
      </c>
    </row>
    <row r="567" spans="6:6" x14ac:dyDescent="0.3">
      <c r="F567" s="1" t="s">
        <v>822</v>
      </c>
    </row>
    <row r="568" spans="6:6" x14ac:dyDescent="0.3">
      <c r="F568" s="1" t="s">
        <v>823</v>
      </c>
    </row>
    <row r="569" spans="6:6" x14ac:dyDescent="0.3">
      <c r="F569" s="1" t="s">
        <v>824</v>
      </c>
    </row>
    <row r="570" spans="6:6" x14ac:dyDescent="0.3">
      <c r="F570" s="1" t="s">
        <v>825</v>
      </c>
    </row>
    <row r="571" spans="6:6" x14ac:dyDescent="0.3">
      <c r="F571" s="1" t="s">
        <v>826</v>
      </c>
    </row>
    <row r="572" spans="6:6" x14ac:dyDescent="0.3">
      <c r="F572" s="1" t="s">
        <v>827</v>
      </c>
    </row>
    <row r="573" spans="6:6" x14ac:dyDescent="0.3">
      <c r="F573" s="1" t="s">
        <v>828</v>
      </c>
    </row>
    <row r="574" spans="6:6" x14ac:dyDescent="0.3">
      <c r="F574" s="1" t="s">
        <v>829</v>
      </c>
    </row>
    <row r="575" spans="6:6" x14ac:dyDescent="0.3">
      <c r="F575" s="1" t="s">
        <v>830</v>
      </c>
    </row>
    <row r="576" spans="6:6" x14ac:dyDescent="0.3">
      <c r="F576" s="1" t="s">
        <v>831</v>
      </c>
    </row>
    <row r="577" spans="6:6" x14ac:dyDescent="0.3">
      <c r="F577" s="1" t="s">
        <v>832</v>
      </c>
    </row>
    <row r="578" spans="6:6" x14ac:dyDescent="0.3">
      <c r="F578" s="1" t="s">
        <v>833</v>
      </c>
    </row>
    <row r="579" spans="6:6" x14ac:dyDescent="0.3">
      <c r="F579" s="1" t="s">
        <v>834</v>
      </c>
    </row>
    <row r="580" spans="6:6" x14ac:dyDescent="0.3">
      <c r="F580" s="1" t="s">
        <v>835</v>
      </c>
    </row>
    <row r="581" spans="6:6" x14ac:dyDescent="0.3">
      <c r="F581" s="1" t="s">
        <v>836</v>
      </c>
    </row>
    <row r="582" spans="6:6" x14ac:dyDescent="0.3">
      <c r="F582" s="1" t="s">
        <v>837</v>
      </c>
    </row>
    <row r="583" spans="6:6" x14ac:dyDescent="0.3">
      <c r="F583" s="1" t="s">
        <v>838</v>
      </c>
    </row>
    <row r="584" spans="6:6" x14ac:dyDescent="0.3">
      <c r="F584" s="1" t="s">
        <v>839</v>
      </c>
    </row>
    <row r="585" spans="6:6" x14ac:dyDescent="0.3">
      <c r="F585" s="1" t="s">
        <v>840</v>
      </c>
    </row>
    <row r="586" spans="6:6" x14ac:dyDescent="0.3">
      <c r="F586" s="1" t="s">
        <v>841</v>
      </c>
    </row>
    <row r="587" spans="6:6" x14ac:dyDescent="0.3">
      <c r="F587" s="1" t="s">
        <v>842</v>
      </c>
    </row>
    <row r="588" spans="6:6" x14ac:dyDescent="0.3">
      <c r="F588" s="1" t="s">
        <v>843</v>
      </c>
    </row>
    <row r="589" spans="6:6" x14ac:dyDescent="0.3">
      <c r="F589" s="1" t="s">
        <v>844</v>
      </c>
    </row>
    <row r="590" spans="6:6" x14ac:dyDescent="0.3">
      <c r="F590" s="1" t="s">
        <v>845</v>
      </c>
    </row>
    <row r="591" spans="6:6" x14ac:dyDescent="0.3">
      <c r="F591" s="1" t="s">
        <v>846</v>
      </c>
    </row>
    <row r="592" spans="6:6" x14ac:dyDescent="0.3">
      <c r="F592" s="1" t="s">
        <v>847</v>
      </c>
    </row>
    <row r="593" spans="6:6" x14ac:dyDescent="0.3">
      <c r="F593" s="1" t="s">
        <v>848</v>
      </c>
    </row>
    <row r="594" spans="6:6" x14ac:dyDescent="0.3">
      <c r="F594" s="1" t="s">
        <v>849</v>
      </c>
    </row>
    <row r="595" spans="6:6" x14ac:dyDescent="0.3">
      <c r="F595" s="1" t="s">
        <v>850</v>
      </c>
    </row>
    <row r="596" spans="6:6" x14ac:dyDescent="0.3">
      <c r="F596" s="1" t="s">
        <v>851</v>
      </c>
    </row>
    <row r="597" spans="6:6" x14ac:dyDescent="0.3">
      <c r="F597" s="1" t="s">
        <v>852</v>
      </c>
    </row>
    <row r="598" spans="6:6" x14ac:dyDescent="0.3">
      <c r="F598" s="1" t="s">
        <v>853</v>
      </c>
    </row>
    <row r="599" spans="6:6" x14ac:dyDescent="0.3">
      <c r="F599" s="1" t="s">
        <v>854</v>
      </c>
    </row>
    <row r="600" spans="6:6" x14ac:dyDescent="0.3">
      <c r="F600" s="1" t="s">
        <v>855</v>
      </c>
    </row>
    <row r="601" spans="6:6" x14ac:dyDescent="0.3">
      <c r="F601" s="1" t="s">
        <v>856</v>
      </c>
    </row>
    <row r="602" spans="6:6" x14ac:dyDescent="0.3">
      <c r="F602" s="1" t="s">
        <v>857</v>
      </c>
    </row>
    <row r="603" spans="6:6" x14ac:dyDescent="0.3">
      <c r="F603" s="1" t="s">
        <v>858</v>
      </c>
    </row>
    <row r="604" spans="6:6" x14ac:dyDescent="0.3">
      <c r="F604" s="1" t="s">
        <v>859</v>
      </c>
    </row>
    <row r="605" spans="6:6" x14ac:dyDescent="0.3">
      <c r="F605" s="1" t="s">
        <v>860</v>
      </c>
    </row>
    <row r="606" spans="6:6" x14ac:dyDescent="0.3">
      <c r="F606" s="1" t="s">
        <v>861</v>
      </c>
    </row>
    <row r="607" spans="6:6" x14ac:dyDescent="0.3">
      <c r="F607" s="1" t="s">
        <v>862</v>
      </c>
    </row>
    <row r="608" spans="6:6" x14ac:dyDescent="0.3">
      <c r="F608" s="1" t="s">
        <v>863</v>
      </c>
    </row>
    <row r="609" spans="6:6" x14ac:dyDescent="0.3">
      <c r="F609" s="1" t="s">
        <v>864</v>
      </c>
    </row>
    <row r="610" spans="6:6" x14ac:dyDescent="0.3">
      <c r="F610" s="1" t="s">
        <v>865</v>
      </c>
    </row>
    <row r="611" spans="6:6" x14ac:dyDescent="0.3">
      <c r="F611" s="1" t="s">
        <v>866</v>
      </c>
    </row>
    <row r="612" spans="6:6" x14ac:dyDescent="0.3">
      <c r="F612" s="1" t="s">
        <v>867</v>
      </c>
    </row>
    <row r="613" spans="6:6" x14ac:dyDescent="0.3">
      <c r="F613" s="1" t="s">
        <v>868</v>
      </c>
    </row>
    <row r="614" spans="6:6" x14ac:dyDescent="0.3">
      <c r="F614" s="1" t="s">
        <v>869</v>
      </c>
    </row>
    <row r="615" spans="6:6" x14ac:dyDescent="0.3">
      <c r="F615" s="1" t="s">
        <v>870</v>
      </c>
    </row>
    <row r="616" spans="6:6" x14ac:dyDescent="0.3">
      <c r="F616" s="1" t="s">
        <v>871</v>
      </c>
    </row>
    <row r="617" spans="6:6" x14ac:dyDescent="0.3">
      <c r="F617" s="1" t="s">
        <v>872</v>
      </c>
    </row>
    <row r="618" spans="6:6" x14ac:dyDescent="0.3">
      <c r="F618" s="1" t="s">
        <v>873</v>
      </c>
    </row>
    <row r="619" spans="6:6" x14ac:dyDescent="0.3">
      <c r="F619" s="1" t="s">
        <v>874</v>
      </c>
    </row>
    <row r="620" spans="6:6" x14ac:dyDescent="0.3">
      <c r="F620" s="1" t="s">
        <v>875</v>
      </c>
    </row>
    <row r="621" spans="6:6" x14ac:dyDescent="0.3">
      <c r="F621" s="1" t="s">
        <v>876</v>
      </c>
    </row>
    <row r="622" spans="6:6" x14ac:dyDescent="0.3">
      <c r="F622" s="1" t="s">
        <v>877</v>
      </c>
    </row>
    <row r="623" spans="6:6" x14ac:dyDescent="0.3">
      <c r="F623" s="1" t="s">
        <v>878</v>
      </c>
    </row>
    <row r="624" spans="6:6" x14ac:dyDescent="0.3">
      <c r="F624" s="1" t="s">
        <v>879</v>
      </c>
    </row>
    <row r="625" spans="6:6" x14ac:dyDescent="0.3">
      <c r="F625" s="1" t="s">
        <v>880</v>
      </c>
    </row>
    <row r="626" spans="6:6" x14ac:dyDescent="0.3">
      <c r="F626" s="1" t="s">
        <v>881</v>
      </c>
    </row>
    <row r="627" spans="6:6" x14ac:dyDescent="0.3">
      <c r="F627" s="1" t="s">
        <v>882</v>
      </c>
    </row>
    <row r="628" spans="6:6" x14ac:dyDescent="0.3">
      <c r="F628" s="1" t="s">
        <v>883</v>
      </c>
    </row>
    <row r="629" spans="6:6" x14ac:dyDescent="0.3">
      <c r="F629" s="1" t="s">
        <v>884</v>
      </c>
    </row>
    <row r="630" spans="6:6" x14ac:dyDescent="0.3">
      <c r="F630" s="1" t="s">
        <v>885</v>
      </c>
    </row>
    <row r="631" spans="6:6" x14ac:dyDescent="0.3">
      <c r="F631" s="1" t="s">
        <v>886</v>
      </c>
    </row>
    <row r="632" spans="6:6" x14ac:dyDescent="0.3">
      <c r="F632" s="1" t="s">
        <v>887</v>
      </c>
    </row>
    <row r="633" spans="6:6" x14ac:dyDescent="0.3">
      <c r="F633" s="1" t="s">
        <v>888</v>
      </c>
    </row>
    <row r="634" spans="6:6" x14ac:dyDescent="0.3">
      <c r="F634" s="1" t="s">
        <v>889</v>
      </c>
    </row>
    <row r="635" spans="6:6" x14ac:dyDescent="0.3">
      <c r="F635" s="1" t="s">
        <v>890</v>
      </c>
    </row>
    <row r="636" spans="6:6" x14ac:dyDescent="0.3">
      <c r="F636" s="1" t="s">
        <v>891</v>
      </c>
    </row>
    <row r="637" spans="6:6" x14ac:dyDescent="0.3">
      <c r="F637" s="1" t="s">
        <v>892</v>
      </c>
    </row>
    <row r="638" spans="6:6" x14ac:dyDescent="0.3">
      <c r="F638" s="1" t="s">
        <v>893</v>
      </c>
    </row>
    <row r="639" spans="6:6" x14ac:dyDescent="0.3">
      <c r="F639" s="1" t="s">
        <v>894</v>
      </c>
    </row>
    <row r="640" spans="6:6" x14ac:dyDescent="0.3">
      <c r="F640" s="1" t="s">
        <v>895</v>
      </c>
    </row>
    <row r="641" spans="6:6" x14ac:dyDescent="0.3">
      <c r="F641" s="1" t="s">
        <v>896</v>
      </c>
    </row>
    <row r="642" spans="6:6" x14ac:dyDescent="0.3">
      <c r="F642" s="1" t="s">
        <v>897</v>
      </c>
    </row>
    <row r="643" spans="6:6" x14ac:dyDescent="0.3">
      <c r="F643" s="1" t="s">
        <v>898</v>
      </c>
    </row>
    <row r="644" spans="6:6" x14ac:dyDescent="0.3">
      <c r="F644" s="1" t="s">
        <v>899</v>
      </c>
    </row>
    <row r="645" spans="6:6" x14ac:dyDescent="0.3">
      <c r="F645" s="1" t="s">
        <v>900</v>
      </c>
    </row>
    <row r="646" spans="6:6" x14ac:dyDescent="0.3">
      <c r="F646" s="1" t="s">
        <v>901</v>
      </c>
    </row>
    <row r="647" spans="6:6" x14ac:dyDescent="0.3">
      <c r="F647" s="1" t="s">
        <v>902</v>
      </c>
    </row>
    <row r="648" spans="6:6" x14ac:dyDescent="0.3">
      <c r="F648" s="1" t="s">
        <v>903</v>
      </c>
    </row>
    <row r="649" spans="6:6" x14ac:dyDescent="0.3">
      <c r="F649" s="1" t="s">
        <v>904</v>
      </c>
    </row>
    <row r="650" spans="6:6" x14ac:dyDescent="0.3">
      <c r="F650" s="1" t="s">
        <v>905</v>
      </c>
    </row>
    <row r="651" spans="6:6" x14ac:dyDescent="0.3">
      <c r="F651" s="1" t="s">
        <v>906</v>
      </c>
    </row>
    <row r="652" spans="6:6" x14ac:dyDescent="0.3">
      <c r="F652" s="1" t="s">
        <v>907</v>
      </c>
    </row>
    <row r="653" spans="6:6" x14ac:dyDescent="0.3">
      <c r="F653" s="1" t="s">
        <v>908</v>
      </c>
    </row>
    <row r="654" spans="6:6" x14ac:dyDescent="0.3">
      <c r="F654" s="1" t="s">
        <v>909</v>
      </c>
    </row>
    <row r="655" spans="6:6" x14ac:dyDescent="0.3">
      <c r="F655" s="1" t="s">
        <v>910</v>
      </c>
    </row>
    <row r="656" spans="6:6" x14ac:dyDescent="0.3">
      <c r="F656" s="1" t="s">
        <v>911</v>
      </c>
    </row>
    <row r="657" spans="6:6" x14ac:dyDescent="0.3">
      <c r="F657" s="1" t="s">
        <v>912</v>
      </c>
    </row>
    <row r="658" spans="6:6" x14ac:dyDescent="0.3">
      <c r="F658" s="1" t="s">
        <v>913</v>
      </c>
    </row>
    <row r="659" spans="6:6" x14ac:dyDescent="0.3">
      <c r="F659" s="1" t="s">
        <v>914</v>
      </c>
    </row>
    <row r="660" spans="6:6" x14ac:dyDescent="0.3">
      <c r="F660" s="1" t="s">
        <v>915</v>
      </c>
    </row>
    <row r="661" spans="6:6" x14ac:dyDescent="0.3">
      <c r="F661" s="1" t="s">
        <v>916</v>
      </c>
    </row>
    <row r="662" spans="6:6" x14ac:dyDescent="0.3">
      <c r="F662" s="1" t="s">
        <v>917</v>
      </c>
    </row>
    <row r="663" spans="6:6" x14ac:dyDescent="0.3">
      <c r="F663" s="1" t="s">
        <v>918</v>
      </c>
    </row>
    <row r="664" spans="6:6" x14ac:dyDescent="0.3">
      <c r="F664" s="1" t="s">
        <v>919</v>
      </c>
    </row>
    <row r="665" spans="6:6" x14ac:dyDescent="0.3">
      <c r="F665" s="1" t="s">
        <v>920</v>
      </c>
    </row>
    <row r="666" spans="6:6" x14ac:dyDescent="0.3">
      <c r="F666" s="1" t="s">
        <v>921</v>
      </c>
    </row>
    <row r="667" spans="6:6" x14ac:dyDescent="0.3">
      <c r="F667" s="1" t="s">
        <v>922</v>
      </c>
    </row>
    <row r="668" spans="6:6" x14ac:dyDescent="0.3">
      <c r="F668" s="1" t="s">
        <v>923</v>
      </c>
    </row>
    <row r="669" spans="6:6" x14ac:dyDescent="0.3">
      <c r="F669" s="1" t="s">
        <v>924</v>
      </c>
    </row>
    <row r="670" spans="6:6" x14ac:dyDescent="0.3">
      <c r="F670" s="1" t="s">
        <v>925</v>
      </c>
    </row>
    <row r="671" spans="6:6" x14ac:dyDescent="0.3">
      <c r="F671" s="1" t="s">
        <v>926</v>
      </c>
    </row>
    <row r="672" spans="6:6" x14ac:dyDescent="0.3">
      <c r="F672" s="1" t="s">
        <v>927</v>
      </c>
    </row>
    <row r="673" spans="6:6" x14ac:dyDescent="0.3">
      <c r="F673" s="1" t="s">
        <v>928</v>
      </c>
    </row>
    <row r="674" spans="6:6" x14ac:dyDescent="0.3">
      <c r="F674" s="1" t="s">
        <v>929</v>
      </c>
    </row>
    <row r="675" spans="6:6" x14ac:dyDescent="0.3">
      <c r="F675" s="1" t="s">
        <v>930</v>
      </c>
    </row>
    <row r="676" spans="6:6" x14ac:dyDescent="0.3">
      <c r="F676" s="1" t="s">
        <v>931</v>
      </c>
    </row>
    <row r="677" spans="6:6" x14ac:dyDescent="0.3">
      <c r="F677" s="1" t="s">
        <v>932</v>
      </c>
    </row>
    <row r="678" spans="6:6" x14ac:dyDescent="0.3">
      <c r="F678" s="1" t="s">
        <v>933</v>
      </c>
    </row>
    <row r="679" spans="6:6" x14ac:dyDescent="0.3">
      <c r="F679" s="1" t="s">
        <v>934</v>
      </c>
    </row>
    <row r="680" spans="6:6" x14ac:dyDescent="0.3">
      <c r="F680" s="1" t="s">
        <v>935</v>
      </c>
    </row>
    <row r="681" spans="6:6" x14ac:dyDescent="0.3">
      <c r="F681" s="1" t="s">
        <v>936</v>
      </c>
    </row>
    <row r="682" spans="6:6" x14ac:dyDescent="0.3">
      <c r="F682" s="1" t="s">
        <v>937</v>
      </c>
    </row>
    <row r="683" spans="6:6" x14ac:dyDescent="0.3">
      <c r="F683" s="1" t="s">
        <v>938</v>
      </c>
    </row>
    <row r="684" spans="6:6" x14ac:dyDescent="0.3">
      <c r="F684" s="1" t="s">
        <v>939</v>
      </c>
    </row>
    <row r="685" spans="6:6" x14ac:dyDescent="0.3">
      <c r="F685" s="1" t="s">
        <v>940</v>
      </c>
    </row>
    <row r="686" spans="6:6" x14ac:dyDescent="0.3">
      <c r="F686" s="1" t="s">
        <v>941</v>
      </c>
    </row>
    <row r="687" spans="6:6" x14ac:dyDescent="0.3">
      <c r="F687" s="1" t="s">
        <v>942</v>
      </c>
    </row>
    <row r="688" spans="6:6" x14ac:dyDescent="0.3">
      <c r="F688" s="1" t="s">
        <v>943</v>
      </c>
    </row>
    <row r="689" spans="6:6" x14ac:dyDescent="0.3">
      <c r="F689" s="1" t="s">
        <v>944</v>
      </c>
    </row>
    <row r="690" spans="6:6" x14ac:dyDescent="0.3">
      <c r="F690" s="1" t="s">
        <v>945</v>
      </c>
    </row>
    <row r="691" spans="6:6" x14ac:dyDescent="0.3">
      <c r="F691" s="1" t="s">
        <v>946</v>
      </c>
    </row>
    <row r="692" spans="6:6" x14ac:dyDescent="0.3">
      <c r="F692" s="1" t="s">
        <v>947</v>
      </c>
    </row>
    <row r="693" spans="6:6" x14ac:dyDescent="0.3">
      <c r="F693" s="1" t="s">
        <v>948</v>
      </c>
    </row>
    <row r="694" spans="6:6" x14ac:dyDescent="0.3">
      <c r="F694" s="1" t="s">
        <v>949</v>
      </c>
    </row>
    <row r="695" spans="6:6" x14ac:dyDescent="0.3">
      <c r="F695" s="1" t="s">
        <v>950</v>
      </c>
    </row>
    <row r="696" spans="6:6" x14ac:dyDescent="0.3">
      <c r="F696" s="1" t="s">
        <v>951</v>
      </c>
    </row>
    <row r="697" spans="6:6" x14ac:dyDescent="0.3">
      <c r="F697" s="1" t="s">
        <v>952</v>
      </c>
    </row>
    <row r="698" spans="6:6" x14ac:dyDescent="0.3">
      <c r="F698" s="1" t="s">
        <v>953</v>
      </c>
    </row>
    <row r="699" spans="6:6" x14ac:dyDescent="0.3">
      <c r="F699" s="1" t="s">
        <v>954</v>
      </c>
    </row>
    <row r="700" spans="6:6" x14ac:dyDescent="0.3">
      <c r="F700" s="1" t="s">
        <v>955</v>
      </c>
    </row>
    <row r="701" spans="6:6" x14ac:dyDescent="0.3">
      <c r="F701" s="1" t="s">
        <v>956</v>
      </c>
    </row>
    <row r="702" spans="6:6" x14ac:dyDescent="0.3">
      <c r="F702" s="1" t="s">
        <v>957</v>
      </c>
    </row>
    <row r="703" spans="6:6" x14ac:dyDescent="0.3">
      <c r="F703" s="1" t="s">
        <v>958</v>
      </c>
    </row>
    <row r="704" spans="6:6" x14ac:dyDescent="0.3">
      <c r="F704" s="1" t="s">
        <v>959</v>
      </c>
    </row>
    <row r="705" spans="6:6" x14ac:dyDescent="0.3">
      <c r="F705" s="1" t="s">
        <v>960</v>
      </c>
    </row>
    <row r="706" spans="6:6" x14ac:dyDescent="0.3">
      <c r="F706" s="1" t="s">
        <v>961</v>
      </c>
    </row>
    <row r="707" spans="6:6" x14ac:dyDescent="0.3">
      <c r="F707" s="1" t="s">
        <v>962</v>
      </c>
    </row>
    <row r="708" spans="6:6" x14ac:dyDescent="0.3">
      <c r="F708" s="1" t="s">
        <v>963</v>
      </c>
    </row>
    <row r="709" spans="6:6" x14ac:dyDescent="0.3">
      <c r="F709" s="1" t="s">
        <v>964</v>
      </c>
    </row>
    <row r="710" spans="6:6" x14ac:dyDescent="0.3">
      <c r="F710" s="1" t="s">
        <v>965</v>
      </c>
    </row>
    <row r="711" spans="6:6" x14ac:dyDescent="0.3">
      <c r="F711" s="1" t="s">
        <v>966</v>
      </c>
    </row>
    <row r="712" spans="6:6" x14ac:dyDescent="0.3">
      <c r="F712" s="1" t="s">
        <v>967</v>
      </c>
    </row>
    <row r="713" spans="6:6" x14ac:dyDescent="0.3">
      <c r="F713" s="1" t="s">
        <v>968</v>
      </c>
    </row>
    <row r="714" spans="6:6" x14ac:dyDescent="0.3">
      <c r="F714" s="1" t="s">
        <v>969</v>
      </c>
    </row>
    <row r="715" spans="6:6" x14ac:dyDescent="0.3">
      <c r="F715" s="1" t="s">
        <v>970</v>
      </c>
    </row>
    <row r="716" spans="6:6" x14ac:dyDescent="0.3">
      <c r="F716" s="1" t="s">
        <v>971</v>
      </c>
    </row>
    <row r="717" spans="6:6" x14ac:dyDescent="0.3">
      <c r="F717" s="1" t="s">
        <v>972</v>
      </c>
    </row>
    <row r="718" spans="6:6" x14ac:dyDescent="0.3">
      <c r="F718" s="1" t="s">
        <v>973</v>
      </c>
    </row>
    <row r="719" spans="6:6" x14ac:dyDescent="0.3">
      <c r="F719" s="1" t="s">
        <v>974</v>
      </c>
    </row>
    <row r="720" spans="6:6" x14ac:dyDescent="0.3">
      <c r="F720" s="1" t="s">
        <v>975</v>
      </c>
    </row>
    <row r="721" spans="6:6" x14ac:dyDescent="0.3">
      <c r="F721" s="1" t="s">
        <v>976</v>
      </c>
    </row>
    <row r="722" spans="6:6" x14ac:dyDescent="0.3">
      <c r="F722" s="1" t="s">
        <v>977</v>
      </c>
    </row>
    <row r="723" spans="6:6" x14ac:dyDescent="0.3">
      <c r="F723" s="1" t="s">
        <v>978</v>
      </c>
    </row>
    <row r="724" spans="6:6" x14ac:dyDescent="0.3">
      <c r="F724" s="1" t="s">
        <v>979</v>
      </c>
    </row>
    <row r="725" spans="6:6" x14ac:dyDescent="0.3">
      <c r="F725" s="1" t="s">
        <v>980</v>
      </c>
    </row>
    <row r="726" spans="6:6" x14ac:dyDescent="0.3">
      <c r="F726" s="1" t="s">
        <v>981</v>
      </c>
    </row>
    <row r="727" spans="6:6" x14ac:dyDescent="0.3">
      <c r="F727" s="1" t="s">
        <v>982</v>
      </c>
    </row>
    <row r="728" spans="6:6" x14ac:dyDescent="0.3">
      <c r="F728" s="1" t="s">
        <v>983</v>
      </c>
    </row>
    <row r="729" spans="6:6" x14ac:dyDescent="0.3">
      <c r="F729" s="1" t="s">
        <v>984</v>
      </c>
    </row>
    <row r="730" spans="6:6" x14ac:dyDescent="0.3">
      <c r="F730" s="1" t="s">
        <v>985</v>
      </c>
    </row>
    <row r="731" spans="6:6" x14ac:dyDescent="0.3">
      <c r="F731" s="1" t="s">
        <v>986</v>
      </c>
    </row>
    <row r="732" spans="6:6" x14ac:dyDescent="0.3">
      <c r="F732" s="1" t="s">
        <v>987</v>
      </c>
    </row>
    <row r="733" spans="6:6" x14ac:dyDescent="0.3">
      <c r="F733" s="1" t="s">
        <v>988</v>
      </c>
    </row>
    <row r="734" spans="6:6" x14ac:dyDescent="0.3">
      <c r="F734" s="1" t="s">
        <v>989</v>
      </c>
    </row>
    <row r="735" spans="6:6" x14ac:dyDescent="0.3">
      <c r="F735" s="1" t="s">
        <v>990</v>
      </c>
    </row>
    <row r="736" spans="6:6" x14ac:dyDescent="0.3">
      <c r="F736" s="1" t="s">
        <v>991</v>
      </c>
    </row>
    <row r="737" spans="6:6" x14ac:dyDescent="0.3">
      <c r="F737" s="1" t="s">
        <v>992</v>
      </c>
    </row>
    <row r="738" spans="6:6" x14ac:dyDescent="0.3">
      <c r="F738" s="1" t="s">
        <v>993</v>
      </c>
    </row>
    <row r="739" spans="6:6" x14ac:dyDescent="0.3">
      <c r="F739" s="1" t="s">
        <v>994</v>
      </c>
    </row>
    <row r="740" spans="6:6" x14ac:dyDescent="0.3">
      <c r="F740" s="1" t="s">
        <v>995</v>
      </c>
    </row>
    <row r="741" spans="6:6" x14ac:dyDescent="0.3">
      <c r="F741" s="1" t="s">
        <v>996</v>
      </c>
    </row>
    <row r="742" spans="6:6" x14ac:dyDescent="0.3">
      <c r="F742" s="1" t="s">
        <v>997</v>
      </c>
    </row>
    <row r="743" spans="6:6" x14ac:dyDescent="0.3">
      <c r="F743" s="1" t="s">
        <v>998</v>
      </c>
    </row>
    <row r="744" spans="6:6" x14ac:dyDescent="0.3">
      <c r="F744" s="1" t="s">
        <v>999</v>
      </c>
    </row>
    <row r="745" spans="6:6" x14ac:dyDescent="0.3">
      <c r="F745" s="1" t="s">
        <v>1000</v>
      </c>
    </row>
    <row r="746" spans="6:6" x14ac:dyDescent="0.3">
      <c r="F746" s="1" t="s">
        <v>1001</v>
      </c>
    </row>
    <row r="747" spans="6:6" x14ac:dyDescent="0.3">
      <c r="F747" s="1" t="s">
        <v>1002</v>
      </c>
    </row>
    <row r="748" spans="6:6" x14ac:dyDescent="0.3">
      <c r="F748" s="1" t="s">
        <v>1003</v>
      </c>
    </row>
    <row r="749" spans="6:6" x14ac:dyDescent="0.3">
      <c r="F749" s="1" t="s">
        <v>1004</v>
      </c>
    </row>
    <row r="750" spans="6:6" x14ac:dyDescent="0.3">
      <c r="F750" s="1" t="s">
        <v>1005</v>
      </c>
    </row>
    <row r="751" spans="6:6" x14ac:dyDescent="0.3">
      <c r="F751" s="1" t="s">
        <v>1006</v>
      </c>
    </row>
    <row r="752" spans="6:6" x14ac:dyDescent="0.3">
      <c r="F752" s="1" t="s">
        <v>1007</v>
      </c>
    </row>
    <row r="753" spans="6:6" x14ac:dyDescent="0.3">
      <c r="F753" s="1" t="s">
        <v>1008</v>
      </c>
    </row>
    <row r="754" spans="6:6" x14ac:dyDescent="0.3">
      <c r="F754" s="1" t="s">
        <v>1009</v>
      </c>
    </row>
    <row r="755" spans="6:6" x14ac:dyDescent="0.3">
      <c r="F755" s="1" t="s">
        <v>1010</v>
      </c>
    </row>
    <row r="756" spans="6:6" x14ac:dyDescent="0.3">
      <c r="F756" s="1" t="s">
        <v>1011</v>
      </c>
    </row>
    <row r="757" spans="6:6" x14ac:dyDescent="0.3">
      <c r="F757" s="1" t="s">
        <v>1012</v>
      </c>
    </row>
    <row r="758" spans="6:6" x14ac:dyDescent="0.3">
      <c r="F758" s="1" t="s">
        <v>1013</v>
      </c>
    </row>
    <row r="759" spans="6:6" x14ac:dyDescent="0.3">
      <c r="F759" s="1" t="s">
        <v>1014</v>
      </c>
    </row>
    <row r="760" spans="6:6" x14ac:dyDescent="0.3">
      <c r="F760" s="1" t="s">
        <v>1015</v>
      </c>
    </row>
    <row r="761" spans="6:6" x14ac:dyDescent="0.3">
      <c r="F761" s="1" t="s">
        <v>1016</v>
      </c>
    </row>
    <row r="762" spans="6:6" x14ac:dyDescent="0.3">
      <c r="F762" s="1" t="s">
        <v>1017</v>
      </c>
    </row>
    <row r="763" spans="6:6" x14ac:dyDescent="0.3">
      <c r="F763" s="1" t="s">
        <v>1018</v>
      </c>
    </row>
    <row r="764" spans="6:6" x14ac:dyDescent="0.3">
      <c r="F764" s="1" t="s">
        <v>1019</v>
      </c>
    </row>
    <row r="765" spans="6:6" x14ac:dyDescent="0.3">
      <c r="F765" s="1" t="s">
        <v>1020</v>
      </c>
    </row>
    <row r="766" spans="6:6" x14ac:dyDescent="0.3">
      <c r="F766" s="1" t="s">
        <v>1021</v>
      </c>
    </row>
    <row r="767" spans="6:6" x14ac:dyDescent="0.3">
      <c r="F767" s="1" t="s">
        <v>1022</v>
      </c>
    </row>
    <row r="768" spans="6:6" x14ac:dyDescent="0.3">
      <c r="F768" s="1" t="s">
        <v>1023</v>
      </c>
    </row>
    <row r="769" spans="6:6" x14ac:dyDescent="0.3">
      <c r="F769" s="1" t="s">
        <v>1024</v>
      </c>
    </row>
    <row r="770" spans="6:6" x14ac:dyDescent="0.3">
      <c r="F770" s="1" t="s">
        <v>1025</v>
      </c>
    </row>
    <row r="771" spans="6:6" x14ac:dyDescent="0.3">
      <c r="F771" s="1" t="s">
        <v>1026</v>
      </c>
    </row>
    <row r="772" spans="6:6" x14ac:dyDescent="0.3">
      <c r="F772" s="1" t="s">
        <v>1027</v>
      </c>
    </row>
    <row r="773" spans="6:6" x14ac:dyDescent="0.3">
      <c r="F773" s="1" t="s">
        <v>1028</v>
      </c>
    </row>
    <row r="774" spans="6:6" x14ac:dyDescent="0.3">
      <c r="F774" s="1" t="s">
        <v>1029</v>
      </c>
    </row>
    <row r="775" spans="6:6" x14ac:dyDescent="0.3">
      <c r="F775" s="1" t="s">
        <v>1030</v>
      </c>
    </row>
    <row r="776" spans="6:6" x14ac:dyDescent="0.3">
      <c r="F776" s="1" t="s">
        <v>1031</v>
      </c>
    </row>
    <row r="777" spans="6:6" x14ac:dyDescent="0.3">
      <c r="F777" s="1" t="s">
        <v>1032</v>
      </c>
    </row>
    <row r="778" spans="6:6" x14ac:dyDescent="0.3">
      <c r="F778" s="1" t="s">
        <v>1033</v>
      </c>
    </row>
    <row r="779" spans="6:6" x14ac:dyDescent="0.3">
      <c r="F779" s="1" t="s">
        <v>1034</v>
      </c>
    </row>
    <row r="780" spans="6:6" x14ac:dyDescent="0.3">
      <c r="F780" s="1" t="s">
        <v>1035</v>
      </c>
    </row>
    <row r="781" spans="6:6" x14ac:dyDescent="0.3">
      <c r="F781" s="1" t="s">
        <v>1036</v>
      </c>
    </row>
    <row r="782" spans="6:6" x14ac:dyDescent="0.3">
      <c r="F782" s="1" t="s">
        <v>1037</v>
      </c>
    </row>
    <row r="783" spans="6:6" x14ac:dyDescent="0.3">
      <c r="F783" s="1" t="s">
        <v>1038</v>
      </c>
    </row>
    <row r="784" spans="6:6" x14ac:dyDescent="0.3">
      <c r="F784" s="1" t="s">
        <v>1039</v>
      </c>
    </row>
    <row r="785" spans="6:6" x14ac:dyDescent="0.3">
      <c r="F785" s="1" t="s">
        <v>1040</v>
      </c>
    </row>
    <row r="786" spans="6:6" x14ac:dyDescent="0.3">
      <c r="F786" s="1" t="s">
        <v>1041</v>
      </c>
    </row>
    <row r="787" spans="6:6" x14ac:dyDescent="0.3">
      <c r="F787" s="1" t="s">
        <v>1042</v>
      </c>
    </row>
    <row r="788" spans="6:6" x14ac:dyDescent="0.3">
      <c r="F788" s="1" t="s">
        <v>1043</v>
      </c>
    </row>
    <row r="789" spans="6:6" x14ac:dyDescent="0.3">
      <c r="F789" s="1" t="s">
        <v>1044</v>
      </c>
    </row>
    <row r="790" spans="6:6" x14ac:dyDescent="0.3">
      <c r="F790" s="1" t="s">
        <v>1045</v>
      </c>
    </row>
    <row r="791" spans="6:6" x14ac:dyDescent="0.3">
      <c r="F791" s="1" t="s">
        <v>1046</v>
      </c>
    </row>
    <row r="792" spans="6:6" x14ac:dyDescent="0.3">
      <c r="F792" s="1" t="s">
        <v>1047</v>
      </c>
    </row>
    <row r="793" spans="6:6" x14ac:dyDescent="0.3">
      <c r="F793" s="1" t="s">
        <v>1048</v>
      </c>
    </row>
    <row r="794" spans="6:6" x14ac:dyDescent="0.3">
      <c r="F794" s="1" t="s">
        <v>1049</v>
      </c>
    </row>
    <row r="795" spans="6:6" x14ac:dyDescent="0.3">
      <c r="F795" s="1" t="s">
        <v>1050</v>
      </c>
    </row>
    <row r="796" spans="6:6" x14ac:dyDescent="0.3">
      <c r="F796" s="1" t="s">
        <v>1051</v>
      </c>
    </row>
    <row r="797" spans="6:6" x14ac:dyDescent="0.3">
      <c r="F797" s="1" t="s">
        <v>1052</v>
      </c>
    </row>
    <row r="798" spans="6:6" x14ac:dyDescent="0.3">
      <c r="F798" s="1" t="s">
        <v>1053</v>
      </c>
    </row>
    <row r="799" spans="6:6" x14ac:dyDescent="0.3">
      <c r="F799" s="1" t="s">
        <v>1054</v>
      </c>
    </row>
    <row r="800" spans="6:6" x14ac:dyDescent="0.3">
      <c r="F800" s="1" t="s">
        <v>1055</v>
      </c>
    </row>
    <row r="801" spans="6:6" x14ac:dyDescent="0.3">
      <c r="F801" s="1" t="s">
        <v>1056</v>
      </c>
    </row>
    <row r="802" spans="6:6" x14ac:dyDescent="0.3">
      <c r="F802" s="1" t="s">
        <v>1057</v>
      </c>
    </row>
    <row r="803" spans="6:6" x14ac:dyDescent="0.3">
      <c r="F803" s="1" t="s">
        <v>1058</v>
      </c>
    </row>
    <row r="804" spans="6:6" x14ac:dyDescent="0.3">
      <c r="F804" s="1" t="s">
        <v>1059</v>
      </c>
    </row>
    <row r="805" spans="6:6" x14ac:dyDescent="0.3">
      <c r="F805" s="1" t="s">
        <v>1060</v>
      </c>
    </row>
    <row r="806" spans="6:6" x14ac:dyDescent="0.3">
      <c r="F806" s="1" t="s">
        <v>1061</v>
      </c>
    </row>
    <row r="807" spans="6:6" x14ac:dyDescent="0.3">
      <c r="F807" s="1" t="s">
        <v>1062</v>
      </c>
    </row>
    <row r="808" spans="6:6" x14ac:dyDescent="0.3">
      <c r="F808" s="1" t="s">
        <v>1063</v>
      </c>
    </row>
    <row r="809" spans="6:6" x14ac:dyDescent="0.3">
      <c r="F809" s="1" t="s">
        <v>1064</v>
      </c>
    </row>
    <row r="810" spans="6:6" x14ac:dyDescent="0.3">
      <c r="F810" s="1" t="s">
        <v>1065</v>
      </c>
    </row>
    <row r="811" spans="6:6" x14ac:dyDescent="0.3">
      <c r="F811" s="1" t="s">
        <v>1066</v>
      </c>
    </row>
    <row r="812" spans="6:6" x14ac:dyDescent="0.3">
      <c r="F812" s="1" t="s">
        <v>1067</v>
      </c>
    </row>
    <row r="813" spans="6:6" x14ac:dyDescent="0.3">
      <c r="F813" s="1" t="s">
        <v>1068</v>
      </c>
    </row>
    <row r="814" spans="6:6" x14ac:dyDescent="0.3">
      <c r="F814" s="1" t="s">
        <v>1069</v>
      </c>
    </row>
    <row r="815" spans="6:6" x14ac:dyDescent="0.3">
      <c r="F815" s="1" t="s">
        <v>1070</v>
      </c>
    </row>
    <row r="816" spans="6:6" x14ac:dyDescent="0.3">
      <c r="F816" s="1" t="s">
        <v>1071</v>
      </c>
    </row>
    <row r="817" spans="6:6" x14ac:dyDescent="0.3">
      <c r="F817" s="1" t="s">
        <v>1072</v>
      </c>
    </row>
    <row r="818" spans="6:6" x14ac:dyDescent="0.3">
      <c r="F818" s="1" t="s">
        <v>1073</v>
      </c>
    </row>
    <row r="819" spans="6:6" x14ac:dyDescent="0.3">
      <c r="F819" s="1" t="s">
        <v>1074</v>
      </c>
    </row>
    <row r="820" spans="6:6" x14ac:dyDescent="0.3">
      <c r="F820" s="1" t="s">
        <v>1075</v>
      </c>
    </row>
    <row r="821" spans="6:6" x14ac:dyDescent="0.3">
      <c r="F821" s="1" t="s">
        <v>1076</v>
      </c>
    </row>
    <row r="822" spans="6:6" x14ac:dyDescent="0.3">
      <c r="F822" s="1" t="s">
        <v>1077</v>
      </c>
    </row>
    <row r="823" spans="6:6" x14ac:dyDescent="0.3">
      <c r="F823" s="1" t="s">
        <v>1078</v>
      </c>
    </row>
    <row r="824" spans="6:6" x14ac:dyDescent="0.3">
      <c r="F824" s="1" t="s">
        <v>1079</v>
      </c>
    </row>
    <row r="825" spans="6:6" x14ac:dyDescent="0.3">
      <c r="F825" s="1" t="s">
        <v>1080</v>
      </c>
    </row>
    <row r="826" spans="6:6" x14ac:dyDescent="0.3">
      <c r="F826" s="1" t="s">
        <v>1081</v>
      </c>
    </row>
    <row r="827" spans="6:6" x14ac:dyDescent="0.3">
      <c r="F827" s="1" t="s">
        <v>1082</v>
      </c>
    </row>
    <row r="828" spans="6:6" x14ac:dyDescent="0.3">
      <c r="F828" s="1" t="s">
        <v>1083</v>
      </c>
    </row>
    <row r="829" spans="6:6" x14ac:dyDescent="0.3">
      <c r="F829" s="1" t="s">
        <v>1084</v>
      </c>
    </row>
    <row r="830" spans="6:6" x14ac:dyDescent="0.3">
      <c r="F830" s="1" t="s">
        <v>1085</v>
      </c>
    </row>
    <row r="831" spans="6:6" x14ac:dyDescent="0.3">
      <c r="F831" s="1" t="s">
        <v>1086</v>
      </c>
    </row>
    <row r="832" spans="6:6" x14ac:dyDescent="0.3">
      <c r="F832" s="1" t="s">
        <v>1087</v>
      </c>
    </row>
    <row r="833" spans="6:6" x14ac:dyDescent="0.3">
      <c r="F833" s="1" t="s">
        <v>1088</v>
      </c>
    </row>
    <row r="834" spans="6:6" x14ac:dyDescent="0.3">
      <c r="F834" s="1" t="s">
        <v>1089</v>
      </c>
    </row>
    <row r="835" spans="6:6" x14ac:dyDescent="0.3">
      <c r="F835" s="1" t="s">
        <v>1090</v>
      </c>
    </row>
    <row r="836" spans="6:6" x14ac:dyDescent="0.3">
      <c r="F836" s="1" t="s">
        <v>1091</v>
      </c>
    </row>
    <row r="837" spans="6:6" x14ac:dyDescent="0.3">
      <c r="F837" s="1" t="s">
        <v>1092</v>
      </c>
    </row>
    <row r="838" spans="6:6" x14ac:dyDescent="0.3">
      <c r="F838" s="1" t="s">
        <v>1093</v>
      </c>
    </row>
    <row r="839" spans="6:6" x14ac:dyDescent="0.3">
      <c r="F839" s="1" t="s">
        <v>1094</v>
      </c>
    </row>
    <row r="840" spans="6:6" x14ac:dyDescent="0.3">
      <c r="F840" s="1" t="s">
        <v>1095</v>
      </c>
    </row>
    <row r="841" spans="6:6" x14ac:dyDescent="0.3">
      <c r="F841" s="1" t="s">
        <v>1096</v>
      </c>
    </row>
    <row r="842" spans="6:6" x14ac:dyDescent="0.3">
      <c r="F842" s="1" t="s">
        <v>1097</v>
      </c>
    </row>
    <row r="843" spans="6:6" x14ac:dyDescent="0.3">
      <c r="F843" s="1" t="s">
        <v>1098</v>
      </c>
    </row>
    <row r="844" spans="6:6" x14ac:dyDescent="0.3">
      <c r="F844" s="1" t="s">
        <v>1099</v>
      </c>
    </row>
    <row r="845" spans="6:6" x14ac:dyDescent="0.3">
      <c r="F845" s="1" t="s">
        <v>1100</v>
      </c>
    </row>
    <row r="846" spans="6:6" x14ac:dyDescent="0.3">
      <c r="F846" s="1" t="s">
        <v>1101</v>
      </c>
    </row>
    <row r="847" spans="6:6" x14ac:dyDescent="0.3">
      <c r="F847" s="1" t="s">
        <v>1102</v>
      </c>
    </row>
    <row r="848" spans="6:6" x14ac:dyDescent="0.3">
      <c r="F848" s="1" t="s">
        <v>1103</v>
      </c>
    </row>
    <row r="849" spans="6:6" x14ac:dyDescent="0.3">
      <c r="F849" s="1" t="s">
        <v>1104</v>
      </c>
    </row>
    <row r="850" spans="6:6" x14ac:dyDescent="0.3">
      <c r="F850" s="1" t="s">
        <v>1105</v>
      </c>
    </row>
    <row r="851" spans="6:6" x14ac:dyDescent="0.3">
      <c r="F851" s="1" t="s">
        <v>1106</v>
      </c>
    </row>
    <row r="852" spans="6:6" x14ac:dyDescent="0.3">
      <c r="F852" s="1" t="s">
        <v>1107</v>
      </c>
    </row>
    <row r="853" spans="6:6" x14ac:dyDescent="0.3">
      <c r="F853" s="1" t="s">
        <v>1108</v>
      </c>
    </row>
    <row r="854" spans="6:6" x14ac:dyDescent="0.3">
      <c r="F854" s="1" t="s">
        <v>1109</v>
      </c>
    </row>
    <row r="855" spans="6:6" x14ac:dyDescent="0.3">
      <c r="F855" s="1" t="s">
        <v>1110</v>
      </c>
    </row>
    <row r="856" spans="6:6" x14ac:dyDescent="0.3">
      <c r="F856" s="1" t="s">
        <v>1111</v>
      </c>
    </row>
    <row r="857" spans="6:6" x14ac:dyDescent="0.3">
      <c r="F857" s="1" t="s">
        <v>1112</v>
      </c>
    </row>
    <row r="858" spans="6:6" x14ac:dyDescent="0.3">
      <c r="F858" s="1" t="s">
        <v>1113</v>
      </c>
    </row>
    <row r="859" spans="6:6" x14ac:dyDescent="0.3">
      <c r="F859" s="1" t="s">
        <v>1114</v>
      </c>
    </row>
    <row r="860" spans="6:6" x14ac:dyDescent="0.3">
      <c r="F860" s="1" t="s">
        <v>1115</v>
      </c>
    </row>
    <row r="861" spans="6:6" x14ac:dyDescent="0.3">
      <c r="F861" s="1" t="s">
        <v>1116</v>
      </c>
    </row>
    <row r="862" spans="6:6" x14ac:dyDescent="0.3">
      <c r="F862" s="1" t="s">
        <v>1117</v>
      </c>
    </row>
    <row r="863" spans="6:6" x14ac:dyDescent="0.3">
      <c r="F863" s="1" t="s">
        <v>1118</v>
      </c>
    </row>
    <row r="864" spans="6:6" x14ac:dyDescent="0.3">
      <c r="F864" s="1" t="s">
        <v>1119</v>
      </c>
    </row>
    <row r="865" spans="6:6" x14ac:dyDescent="0.3">
      <c r="F865" s="1" t="s">
        <v>1120</v>
      </c>
    </row>
    <row r="866" spans="6:6" x14ac:dyDescent="0.3">
      <c r="F866" s="1" t="s">
        <v>1121</v>
      </c>
    </row>
    <row r="867" spans="6:6" x14ac:dyDescent="0.3">
      <c r="F867" s="1" t="s">
        <v>1122</v>
      </c>
    </row>
    <row r="868" spans="6:6" x14ac:dyDescent="0.3">
      <c r="F868" s="1" t="s">
        <v>1123</v>
      </c>
    </row>
    <row r="869" spans="6:6" x14ac:dyDescent="0.3">
      <c r="F869" s="1" t="s">
        <v>1124</v>
      </c>
    </row>
    <row r="870" spans="6:6" x14ac:dyDescent="0.3">
      <c r="F870" s="1" t="s">
        <v>1125</v>
      </c>
    </row>
    <row r="871" spans="6:6" x14ac:dyDescent="0.3">
      <c r="F871" s="1" t="s">
        <v>1126</v>
      </c>
    </row>
    <row r="872" spans="6:6" x14ac:dyDescent="0.3">
      <c r="F872" s="1" t="s">
        <v>1127</v>
      </c>
    </row>
    <row r="873" spans="6:6" x14ac:dyDescent="0.3">
      <c r="F873" s="1" t="s">
        <v>1128</v>
      </c>
    </row>
    <row r="874" spans="6:6" x14ac:dyDescent="0.3">
      <c r="F874" s="1" t="s">
        <v>1129</v>
      </c>
    </row>
    <row r="875" spans="6:6" x14ac:dyDescent="0.3">
      <c r="F875" s="1" t="s">
        <v>1130</v>
      </c>
    </row>
    <row r="876" spans="6:6" x14ac:dyDescent="0.3">
      <c r="F876" s="1" t="s">
        <v>1131</v>
      </c>
    </row>
    <row r="877" spans="6:6" x14ac:dyDescent="0.3">
      <c r="F877" s="1" t="s">
        <v>1132</v>
      </c>
    </row>
    <row r="878" spans="6:6" x14ac:dyDescent="0.3">
      <c r="F878" s="1" t="s">
        <v>1133</v>
      </c>
    </row>
    <row r="879" spans="6:6" x14ac:dyDescent="0.3">
      <c r="F879" s="1" t="s">
        <v>1134</v>
      </c>
    </row>
    <row r="880" spans="6:6" x14ac:dyDescent="0.3">
      <c r="F880" s="1" t="s">
        <v>1135</v>
      </c>
    </row>
    <row r="881" spans="6:6" x14ac:dyDescent="0.3">
      <c r="F881" s="1" t="s">
        <v>1136</v>
      </c>
    </row>
    <row r="882" spans="6:6" x14ac:dyDescent="0.3">
      <c r="F882" s="1" t="s">
        <v>1137</v>
      </c>
    </row>
    <row r="883" spans="6:6" x14ac:dyDescent="0.3">
      <c r="F883" s="1" t="s">
        <v>1138</v>
      </c>
    </row>
    <row r="884" spans="6:6" x14ac:dyDescent="0.3">
      <c r="F884" s="1" t="s">
        <v>1139</v>
      </c>
    </row>
    <row r="885" spans="6:6" x14ac:dyDescent="0.3">
      <c r="F885" s="1" t="s">
        <v>1140</v>
      </c>
    </row>
    <row r="886" spans="6:6" x14ac:dyDescent="0.3">
      <c r="F886" s="1" t="s">
        <v>1141</v>
      </c>
    </row>
    <row r="887" spans="6:6" x14ac:dyDescent="0.3">
      <c r="F887" s="1" t="s">
        <v>1142</v>
      </c>
    </row>
    <row r="888" spans="6:6" x14ac:dyDescent="0.3">
      <c r="F888" s="1" t="s">
        <v>1143</v>
      </c>
    </row>
    <row r="889" spans="6:6" x14ac:dyDescent="0.3">
      <c r="F889" s="1" t="s">
        <v>1144</v>
      </c>
    </row>
    <row r="890" spans="6:6" x14ac:dyDescent="0.3">
      <c r="F890" s="1" t="s">
        <v>1145</v>
      </c>
    </row>
    <row r="891" spans="6:6" x14ac:dyDescent="0.3">
      <c r="F891" s="1" t="s">
        <v>1146</v>
      </c>
    </row>
    <row r="892" spans="6:6" x14ac:dyDescent="0.3">
      <c r="F892" s="1" t="s">
        <v>1147</v>
      </c>
    </row>
    <row r="893" spans="6:6" x14ac:dyDescent="0.3">
      <c r="F893" s="1" t="s">
        <v>1148</v>
      </c>
    </row>
    <row r="894" spans="6:6" x14ac:dyDescent="0.3">
      <c r="F894" s="1" t="s">
        <v>1149</v>
      </c>
    </row>
    <row r="895" spans="6:6" x14ac:dyDescent="0.3">
      <c r="F895" s="1" t="s">
        <v>1150</v>
      </c>
    </row>
    <row r="896" spans="6:6" x14ac:dyDescent="0.3">
      <c r="F896" s="1" t="s">
        <v>1151</v>
      </c>
    </row>
    <row r="897" spans="6:6" x14ac:dyDescent="0.3">
      <c r="F897" s="1" t="s">
        <v>1152</v>
      </c>
    </row>
    <row r="898" spans="6:6" x14ac:dyDescent="0.3">
      <c r="F898" s="1" t="s">
        <v>1153</v>
      </c>
    </row>
    <row r="899" spans="6:6" x14ac:dyDescent="0.3">
      <c r="F899" s="1" t="s">
        <v>1154</v>
      </c>
    </row>
    <row r="900" spans="6:6" x14ac:dyDescent="0.3">
      <c r="F900" s="1" t="s">
        <v>1155</v>
      </c>
    </row>
    <row r="901" spans="6:6" x14ac:dyDescent="0.3">
      <c r="F901" s="1" t="s">
        <v>1156</v>
      </c>
    </row>
    <row r="902" spans="6:6" x14ac:dyDescent="0.3">
      <c r="F902" s="1" t="s">
        <v>1157</v>
      </c>
    </row>
    <row r="903" spans="6:6" x14ac:dyDescent="0.3">
      <c r="F903" s="1" t="s">
        <v>1158</v>
      </c>
    </row>
    <row r="904" spans="6:6" x14ac:dyDescent="0.3">
      <c r="F904" s="1" t="s">
        <v>1159</v>
      </c>
    </row>
    <row r="905" spans="6:6" x14ac:dyDescent="0.3">
      <c r="F905" s="1" t="s">
        <v>1160</v>
      </c>
    </row>
    <row r="906" spans="6:6" x14ac:dyDescent="0.3">
      <c r="F906" s="1" t="s">
        <v>1161</v>
      </c>
    </row>
    <row r="907" spans="6:6" x14ac:dyDescent="0.3">
      <c r="F907" s="1" t="s">
        <v>1162</v>
      </c>
    </row>
    <row r="908" spans="6:6" x14ac:dyDescent="0.3">
      <c r="F908" s="1" t="s">
        <v>1163</v>
      </c>
    </row>
    <row r="909" spans="6:6" x14ac:dyDescent="0.3">
      <c r="F909" s="1" t="s">
        <v>1164</v>
      </c>
    </row>
    <row r="910" spans="6:6" x14ac:dyDescent="0.3">
      <c r="F910" s="1" t="s">
        <v>1165</v>
      </c>
    </row>
    <row r="911" spans="6:6" x14ac:dyDescent="0.3">
      <c r="F911" s="1" t="s">
        <v>1166</v>
      </c>
    </row>
    <row r="912" spans="6:6" x14ac:dyDescent="0.3">
      <c r="F912" s="1" t="s">
        <v>1167</v>
      </c>
    </row>
    <row r="913" spans="6:6" x14ac:dyDescent="0.3">
      <c r="F913" s="1" t="s">
        <v>1168</v>
      </c>
    </row>
    <row r="914" spans="6:6" x14ac:dyDescent="0.3">
      <c r="F914" s="1" t="s">
        <v>1169</v>
      </c>
    </row>
    <row r="915" spans="6:6" x14ac:dyDescent="0.3">
      <c r="F915" s="1" t="s">
        <v>1170</v>
      </c>
    </row>
    <row r="916" spans="6:6" x14ac:dyDescent="0.3">
      <c r="F916" s="1" t="s">
        <v>1171</v>
      </c>
    </row>
    <row r="917" spans="6:6" x14ac:dyDescent="0.3">
      <c r="F917" s="1" t="s">
        <v>1172</v>
      </c>
    </row>
    <row r="918" spans="6:6" x14ac:dyDescent="0.3">
      <c r="F918" s="1" t="s">
        <v>1173</v>
      </c>
    </row>
    <row r="919" spans="6:6" x14ac:dyDescent="0.3">
      <c r="F919" s="1" t="s">
        <v>1174</v>
      </c>
    </row>
    <row r="920" spans="6:6" x14ac:dyDescent="0.3">
      <c r="F920" s="1" t="s">
        <v>1175</v>
      </c>
    </row>
    <row r="921" spans="6:6" x14ac:dyDescent="0.3">
      <c r="F921" s="1" t="s">
        <v>1176</v>
      </c>
    </row>
    <row r="922" spans="6:6" x14ac:dyDescent="0.3">
      <c r="F922" s="1" t="s">
        <v>1177</v>
      </c>
    </row>
    <row r="923" spans="6:6" x14ac:dyDescent="0.3">
      <c r="F923" s="1" t="s">
        <v>1178</v>
      </c>
    </row>
    <row r="924" spans="6:6" x14ac:dyDescent="0.3">
      <c r="F924" s="1" t="s">
        <v>1179</v>
      </c>
    </row>
    <row r="925" spans="6:6" x14ac:dyDescent="0.3">
      <c r="F925" s="1" t="s">
        <v>1180</v>
      </c>
    </row>
    <row r="926" spans="6:6" x14ac:dyDescent="0.3">
      <c r="F926" s="1" t="s">
        <v>1181</v>
      </c>
    </row>
    <row r="927" spans="6:6" x14ac:dyDescent="0.3">
      <c r="F927" s="1" t="s">
        <v>1182</v>
      </c>
    </row>
    <row r="928" spans="6:6" x14ac:dyDescent="0.3">
      <c r="F928" s="1" t="s">
        <v>1183</v>
      </c>
    </row>
    <row r="929" spans="6:6" x14ac:dyDescent="0.3">
      <c r="F929" s="1" t="s">
        <v>1184</v>
      </c>
    </row>
    <row r="930" spans="6:6" x14ac:dyDescent="0.3">
      <c r="F930" s="1" t="s">
        <v>1185</v>
      </c>
    </row>
    <row r="931" spans="6:6" x14ac:dyDescent="0.3">
      <c r="F931" s="1" t="s">
        <v>1186</v>
      </c>
    </row>
    <row r="932" spans="6:6" x14ac:dyDescent="0.3">
      <c r="F932" s="1" t="s">
        <v>1187</v>
      </c>
    </row>
    <row r="933" spans="6:6" x14ac:dyDescent="0.3">
      <c r="F933" s="1" t="s">
        <v>1188</v>
      </c>
    </row>
    <row r="934" spans="6:6" x14ac:dyDescent="0.3">
      <c r="F934" s="1" t="s">
        <v>1189</v>
      </c>
    </row>
    <row r="935" spans="6:6" x14ac:dyDescent="0.3">
      <c r="F935" s="1" t="s">
        <v>1190</v>
      </c>
    </row>
    <row r="936" spans="6:6" x14ac:dyDescent="0.3">
      <c r="F936" s="1" t="s">
        <v>1191</v>
      </c>
    </row>
    <row r="937" spans="6:6" x14ac:dyDescent="0.3">
      <c r="F937" s="1" t="s">
        <v>1192</v>
      </c>
    </row>
    <row r="938" spans="6:6" x14ac:dyDescent="0.3">
      <c r="F938" s="1" t="s">
        <v>1193</v>
      </c>
    </row>
    <row r="939" spans="6:6" x14ac:dyDescent="0.3">
      <c r="F939" s="1" t="s">
        <v>1194</v>
      </c>
    </row>
    <row r="940" spans="6:6" x14ac:dyDescent="0.3">
      <c r="F940" s="1" t="s">
        <v>1195</v>
      </c>
    </row>
    <row r="941" spans="6:6" x14ac:dyDescent="0.3">
      <c r="F941" s="1" t="s">
        <v>1196</v>
      </c>
    </row>
    <row r="942" spans="6:6" x14ac:dyDescent="0.3">
      <c r="F942" s="1" t="s">
        <v>1197</v>
      </c>
    </row>
    <row r="943" spans="6:6" x14ac:dyDescent="0.3">
      <c r="F943" s="1" t="s">
        <v>1198</v>
      </c>
    </row>
    <row r="944" spans="6:6" x14ac:dyDescent="0.3">
      <c r="F944" s="1" t="s">
        <v>1199</v>
      </c>
    </row>
    <row r="945" spans="6:6" x14ac:dyDescent="0.3">
      <c r="F945" s="1" t="s">
        <v>1200</v>
      </c>
    </row>
    <row r="946" spans="6:6" x14ac:dyDescent="0.3">
      <c r="F946" s="1" t="s">
        <v>1201</v>
      </c>
    </row>
    <row r="947" spans="6:6" x14ac:dyDescent="0.3">
      <c r="F947" s="1" t="s">
        <v>1202</v>
      </c>
    </row>
    <row r="948" spans="6:6" x14ac:dyDescent="0.3">
      <c r="F948" s="1" t="s">
        <v>1203</v>
      </c>
    </row>
    <row r="949" spans="6:6" x14ac:dyDescent="0.3">
      <c r="F949" s="1" t="s">
        <v>1204</v>
      </c>
    </row>
    <row r="950" spans="6:6" x14ac:dyDescent="0.3">
      <c r="F950" s="1" t="s">
        <v>1205</v>
      </c>
    </row>
    <row r="951" spans="6:6" x14ac:dyDescent="0.3">
      <c r="F951" s="1" t="s">
        <v>1206</v>
      </c>
    </row>
    <row r="952" spans="6:6" x14ac:dyDescent="0.3">
      <c r="F952" s="1" t="s">
        <v>1207</v>
      </c>
    </row>
    <row r="953" spans="6:6" x14ac:dyDescent="0.3">
      <c r="F953" s="1" t="s">
        <v>1208</v>
      </c>
    </row>
    <row r="954" spans="6:6" x14ac:dyDescent="0.3">
      <c r="F954" s="1" t="s">
        <v>1209</v>
      </c>
    </row>
    <row r="955" spans="6:6" x14ac:dyDescent="0.3">
      <c r="F955" s="1" t="s">
        <v>1210</v>
      </c>
    </row>
    <row r="956" spans="6:6" x14ac:dyDescent="0.3">
      <c r="F956" s="1" t="s">
        <v>1211</v>
      </c>
    </row>
    <row r="957" spans="6:6" x14ac:dyDescent="0.3">
      <c r="F957" s="1" t="s">
        <v>1212</v>
      </c>
    </row>
    <row r="958" spans="6:6" x14ac:dyDescent="0.3">
      <c r="F958" s="1" t="s">
        <v>1213</v>
      </c>
    </row>
    <row r="959" spans="6:6" x14ac:dyDescent="0.3">
      <c r="F959" s="1" t="s">
        <v>1214</v>
      </c>
    </row>
    <row r="960" spans="6:6" x14ac:dyDescent="0.3">
      <c r="F960" s="1" t="s">
        <v>1215</v>
      </c>
    </row>
    <row r="961" spans="6:6" x14ac:dyDescent="0.3">
      <c r="F961" s="1" t="s">
        <v>1216</v>
      </c>
    </row>
    <row r="962" spans="6:6" x14ac:dyDescent="0.3">
      <c r="F962" s="1" t="s">
        <v>1217</v>
      </c>
    </row>
    <row r="963" spans="6:6" x14ac:dyDescent="0.3">
      <c r="F963" s="1" t="s">
        <v>1218</v>
      </c>
    </row>
    <row r="964" spans="6:6" x14ac:dyDescent="0.3">
      <c r="F964" s="1" t="s">
        <v>1219</v>
      </c>
    </row>
    <row r="965" spans="6:6" x14ac:dyDescent="0.3">
      <c r="F965" s="1" t="s">
        <v>1220</v>
      </c>
    </row>
    <row r="966" spans="6:6" x14ac:dyDescent="0.3">
      <c r="F966" s="1" t="s">
        <v>1221</v>
      </c>
    </row>
    <row r="967" spans="6:6" x14ac:dyDescent="0.3">
      <c r="F967" s="1" t="s">
        <v>1222</v>
      </c>
    </row>
    <row r="968" spans="6:6" x14ac:dyDescent="0.3">
      <c r="F968" s="1" t="s">
        <v>1223</v>
      </c>
    </row>
    <row r="969" spans="6:6" x14ac:dyDescent="0.3">
      <c r="F969" s="1" t="s">
        <v>1224</v>
      </c>
    </row>
    <row r="970" spans="6:6" x14ac:dyDescent="0.3">
      <c r="F970" s="1" t="s">
        <v>1225</v>
      </c>
    </row>
    <row r="971" spans="6:6" x14ac:dyDescent="0.3">
      <c r="F971" s="1" t="s">
        <v>1226</v>
      </c>
    </row>
    <row r="972" spans="6:6" x14ac:dyDescent="0.3">
      <c r="F972" s="1" t="s">
        <v>1227</v>
      </c>
    </row>
    <row r="973" spans="6:6" x14ac:dyDescent="0.3">
      <c r="F973" s="1" t="s">
        <v>1228</v>
      </c>
    </row>
    <row r="974" spans="6:6" x14ac:dyDescent="0.3">
      <c r="F974" s="1" t="s">
        <v>1229</v>
      </c>
    </row>
    <row r="975" spans="6:6" x14ac:dyDescent="0.3">
      <c r="F975" s="1" t="s">
        <v>1230</v>
      </c>
    </row>
    <row r="976" spans="6:6" x14ac:dyDescent="0.3">
      <c r="F976" s="1" t="s">
        <v>1231</v>
      </c>
    </row>
    <row r="977" spans="6:6" x14ac:dyDescent="0.3">
      <c r="F977" s="1" t="s">
        <v>1232</v>
      </c>
    </row>
    <row r="978" spans="6:6" x14ac:dyDescent="0.3">
      <c r="F978" s="1" t="s">
        <v>1233</v>
      </c>
    </row>
    <row r="979" spans="6:6" x14ac:dyDescent="0.3">
      <c r="F979" s="1" t="s">
        <v>1234</v>
      </c>
    </row>
    <row r="980" spans="6:6" x14ac:dyDescent="0.3">
      <c r="F980" s="1" t="s">
        <v>1235</v>
      </c>
    </row>
    <row r="981" spans="6:6" x14ac:dyDescent="0.3">
      <c r="F981" s="1" t="s">
        <v>1236</v>
      </c>
    </row>
    <row r="982" spans="6:6" x14ac:dyDescent="0.3">
      <c r="F982" s="1" t="s">
        <v>1237</v>
      </c>
    </row>
    <row r="983" spans="6:6" x14ac:dyDescent="0.3">
      <c r="F983" s="1" t="s">
        <v>1238</v>
      </c>
    </row>
    <row r="984" spans="6:6" x14ac:dyDescent="0.3">
      <c r="F984" s="1" t="s">
        <v>1239</v>
      </c>
    </row>
    <row r="985" spans="6:6" x14ac:dyDescent="0.3">
      <c r="F985" s="1" t="s">
        <v>1240</v>
      </c>
    </row>
    <row r="986" spans="6:6" x14ac:dyDescent="0.3">
      <c r="F986" s="1" t="s">
        <v>1241</v>
      </c>
    </row>
    <row r="987" spans="6:6" x14ac:dyDescent="0.3">
      <c r="F987" s="1" t="s">
        <v>1242</v>
      </c>
    </row>
    <row r="988" spans="6:6" x14ac:dyDescent="0.3">
      <c r="F988" s="1" t="s">
        <v>1243</v>
      </c>
    </row>
    <row r="989" spans="6:6" x14ac:dyDescent="0.3">
      <c r="F989" s="1" t="s">
        <v>1244</v>
      </c>
    </row>
    <row r="990" spans="6:6" x14ac:dyDescent="0.3">
      <c r="F990" s="1" t="s">
        <v>1245</v>
      </c>
    </row>
    <row r="991" spans="6:6" x14ac:dyDescent="0.3">
      <c r="F991" s="1" t="s">
        <v>1246</v>
      </c>
    </row>
    <row r="992" spans="6:6" x14ac:dyDescent="0.3">
      <c r="F992" s="1" t="s">
        <v>1247</v>
      </c>
    </row>
    <row r="993" spans="6:6" x14ac:dyDescent="0.3">
      <c r="F993" s="1" t="s">
        <v>1248</v>
      </c>
    </row>
    <row r="994" spans="6:6" x14ac:dyDescent="0.3">
      <c r="F994" s="1" t="s">
        <v>1249</v>
      </c>
    </row>
    <row r="995" spans="6:6" x14ac:dyDescent="0.3">
      <c r="F995" s="1" t="s">
        <v>1250</v>
      </c>
    </row>
    <row r="996" spans="6:6" x14ac:dyDescent="0.3">
      <c r="F996" s="1" t="s">
        <v>1251</v>
      </c>
    </row>
    <row r="997" spans="6:6" x14ac:dyDescent="0.3">
      <c r="F997" s="1" t="s">
        <v>1252</v>
      </c>
    </row>
    <row r="998" spans="6:6" x14ac:dyDescent="0.3">
      <c r="F998" s="1" t="s">
        <v>1253</v>
      </c>
    </row>
    <row r="999" spans="6:6" x14ac:dyDescent="0.3">
      <c r="F999" s="1" t="s">
        <v>1254</v>
      </c>
    </row>
    <row r="1000" spans="6:6" x14ac:dyDescent="0.3">
      <c r="F1000" s="1" t="s">
        <v>1255</v>
      </c>
    </row>
    <row r="1001" spans="6:6" x14ac:dyDescent="0.3">
      <c r="F1001" s="1" t="s">
        <v>1256</v>
      </c>
    </row>
    <row r="1002" spans="6:6" x14ac:dyDescent="0.3">
      <c r="F1002" s="1" t="s">
        <v>1257</v>
      </c>
    </row>
    <row r="1003" spans="6:6" x14ac:dyDescent="0.3">
      <c r="F1003" s="1" t="s">
        <v>1258</v>
      </c>
    </row>
    <row r="1004" spans="6:6" x14ac:dyDescent="0.3">
      <c r="F1004" s="1" t="s">
        <v>1259</v>
      </c>
    </row>
    <row r="1005" spans="6:6" x14ac:dyDescent="0.3">
      <c r="F1005" s="1" t="s">
        <v>1260</v>
      </c>
    </row>
    <row r="1006" spans="6:6" x14ac:dyDescent="0.3">
      <c r="F1006" s="1" t="s">
        <v>1261</v>
      </c>
    </row>
    <row r="1007" spans="6:6" x14ac:dyDescent="0.3">
      <c r="F1007" s="1" t="s">
        <v>1262</v>
      </c>
    </row>
    <row r="1008" spans="6:6" x14ac:dyDescent="0.3">
      <c r="F1008" s="1" t="s">
        <v>1263</v>
      </c>
    </row>
    <row r="1009" spans="6:6" x14ac:dyDescent="0.3">
      <c r="F1009" s="1" t="s">
        <v>1264</v>
      </c>
    </row>
    <row r="1010" spans="6:6" x14ac:dyDescent="0.3">
      <c r="F1010" s="1" t="s">
        <v>1265</v>
      </c>
    </row>
    <row r="1011" spans="6:6" x14ac:dyDescent="0.3">
      <c r="F1011" s="1" t="s">
        <v>1266</v>
      </c>
    </row>
    <row r="1012" spans="6:6" x14ac:dyDescent="0.3">
      <c r="F1012" s="1" t="s">
        <v>1267</v>
      </c>
    </row>
    <row r="1013" spans="6:6" x14ac:dyDescent="0.3">
      <c r="F1013" s="1" t="s">
        <v>1268</v>
      </c>
    </row>
    <row r="1014" spans="6:6" x14ac:dyDescent="0.3">
      <c r="F1014" s="1" t="s">
        <v>1269</v>
      </c>
    </row>
    <row r="1015" spans="6:6" x14ac:dyDescent="0.3">
      <c r="F1015" s="1" t="s">
        <v>1270</v>
      </c>
    </row>
    <row r="1016" spans="6:6" x14ac:dyDescent="0.3">
      <c r="F1016" s="1" t="s">
        <v>1271</v>
      </c>
    </row>
    <row r="1017" spans="6:6" x14ac:dyDescent="0.3">
      <c r="F1017" s="1" t="s">
        <v>1272</v>
      </c>
    </row>
    <row r="1018" spans="6:6" x14ac:dyDescent="0.3">
      <c r="F1018" s="1" t="s">
        <v>1273</v>
      </c>
    </row>
    <row r="1019" spans="6:6" x14ac:dyDescent="0.3">
      <c r="F1019" s="1" t="s">
        <v>1274</v>
      </c>
    </row>
    <row r="1020" spans="6:6" x14ac:dyDescent="0.3">
      <c r="F1020" s="1" t="s">
        <v>1275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R95"/>
  <sheetViews>
    <sheetView topLeftCell="A7" zoomScale="80" zoomScaleNormal="80" workbookViewId="0">
      <pane xSplit="2" ySplit="4" topLeftCell="O65" activePane="bottomRight" state="frozen"/>
      <selection activeCell="A7" sqref="A7"/>
      <selection pane="topRight" activeCell="C7" sqref="C7"/>
      <selection pane="bottomLeft" activeCell="A11" sqref="A11"/>
      <selection pane="bottomRight" activeCell="Z93" sqref="Z93"/>
    </sheetView>
  </sheetViews>
  <sheetFormatPr baseColWidth="10" defaultRowHeight="16.5" x14ac:dyDescent="0.3"/>
  <cols>
    <col min="1" max="1" width="15.5" customWidth="1"/>
    <col min="2" max="2" width="24.87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25" customWidth="1"/>
    <col min="17" max="17" width="5.875" customWidth="1"/>
    <col min="18" max="18" width="7.375" customWidth="1"/>
    <col min="19" max="19" width="12.25" style="1" customWidth="1"/>
    <col min="20" max="41" width="8.875" style="46" customWidth="1"/>
    <col min="42" max="42" width="17.875" style="46" customWidth="1"/>
    <col min="43" max="43" width="7.5" style="46" customWidth="1"/>
    <col min="44" max="44" width="7.5" customWidth="1"/>
    <col min="45" max="49" width="11" customWidth="1"/>
  </cols>
  <sheetData>
    <row r="1" spans="1:44" ht="21" x14ac:dyDescent="0.3">
      <c r="A1" s="186" t="s">
        <v>1415</v>
      </c>
      <c r="B1" s="186"/>
      <c r="C1" s="186"/>
      <c r="D1" s="186"/>
      <c r="E1" s="186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"/>
    </row>
    <row r="2" spans="1:44" ht="21" x14ac:dyDescent="0.3">
      <c r="A2" s="186" t="s">
        <v>1416</v>
      </c>
      <c r="B2" s="186"/>
      <c r="C2" s="186"/>
      <c r="D2" s="186"/>
      <c r="E2" s="186"/>
      <c r="F2" s="186"/>
      <c r="G2" s="186"/>
      <c r="H2" s="186"/>
      <c r="I2" s="186"/>
      <c r="J2" s="3"/>
      <c r="K2" s="3"/>
      <c r="L2" s="3"/>
      <c r="M2" s="3"/>
      <c r="N2" s="3"/>
      <c r="O2" s="3"/>
      <c r="P2" s="3"/>
      <c r="Q2" s="3"/>
      <c r="R2" s="3"/>
      <c r="S2" s="135"/>
      <c r="T2" s="133"/>
      <c r="U2" s="136"/>
      <c r="V2" s="136"/>
      <c r="W2" s="137"/>
      <c r="X2" s="137"/>
      <c r="Y2" s="137"/>
      <c r="Z2" s="137"/>
      <c r="AA2" s="137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1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7" t="s">
        <v>1417</v>
      </c>
      <c r="B4" s="190" t="s">
        <v>1418</v>
      </c>
      <c r="C4" s="193" t="s">
        <v>1419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5"/>
      <c r="S4" s="199" t="s">
        <v>1420</v>
      </c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200"/>
      <c r="AP4" s="172" t="s">
        <v>1421</v>
      </c>
      <c r="AQ4" s="42"/>
      <c r="AR4" s="10"/>
    </row>
    <row r="5" spans="1:44" ht="30.75" thickBot="1" x14ac:dyDescent="0.35">
      <c r="A5" s="188"/>
      <c r="B5" s="191"/>
      <c r="C5" s="196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175" t="s">
        <v>1422</v>
      </c>
      <c r="T5" s="177">
        <v>44713</v>
      </c>
      <c r="U5" s="178"/>
      <c r="V5" s="178"/>
      <c r="W5" s="179"/>
      <c r="X5" s="43" t="s">
        <v>1548</v>
      </c>
      <c r="Y5" s="180">
        <v>44743</v>
      </c>
      <c r="Z5" s="181"/>
      <c r="AA5" s="181"/>
      <c r="AB5" s="181"/>
      <c r="AC5" s="180">
        <v>44774</v>
      </c>
      <c r="AD5" s="181"/>
      <c r="AE5" s="181"/>
      <c r="AF5" s="182"/>
      <c r="AG5" s="44" t="s">
        <v>1549</v>
      </c>
      <c r="AH5" s="180">
        <v>44805</v>
      </c>
      <c r="AI5" s="181"/>
      <c r="AJ5" s="182"/>
      <c r="AK5" s="44" t="s">
        <v>1561</v>
      </c>
      <c r="AL5" s="180">
        <v>44835</v>
      </c>
      <c r="AM5" s="181"/>
      <c r="AN5" s="181"/>
      <c r="AO5" s="182"/>
      <c r="AP5" s="173"/>
      <c r="AQ5" s="42"/>
      <c r="AR5" s="10"/>
    </row>
    <row r="6" spans="1:44" ht="17.25" thickBot="1" x14ac:dyDescent="0.35">
      <c r="A6" s="188"/>
      <c r="B6" s="191"/>
      <c r="C6" s="201" t="s">
        <v>1423</v>
      </c>
      <c r="D6" s="202"/>
      <c r="E6" s="203"/>
      <c r="F6" s="201" t="s">
        <v>1388</v>
      </c>
      <c r="G6" s="202"/>
      <c r="H6" s="203"/>
      <c r="I6" s="201" t="s">
        <v>1390</v>
      </c>
      <c r="J6" s="202"/>
      <c r="K6" s="203"/>
      <c r="L6" s="201" t="s">
        <v>1389</v>
      </c>
      <c r="M6" s="202"/>
      <c r="N6" s="203"/>
      <c r="O6" s="201" t="s">
        <v>1391</v>
      </c>
      <c r="P6" s="202"/>
      <c r="Q6" s="203"/>
      <c r="R6" s="204" t="s">
        <v>1424</v>
      </c>
      <c r="S6" s="176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3"/>
      <c r="AQ6" s="42"/>
      <c r="AR6" s="10"/>
    </row>
    <row r="7" spans="1:44" ht="87.75" customHeight="1" thickBot="1" x14ac:dyDescent="0.35">
      <c r="A7" s="189"/>
      <c r="B7" s="192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5"/>
      <c r="S7" s="176"/>
      <c r="T7" s="18" t="s">
        <v>1550</v>
      </c>
      <c r="U7" s="18" t="s">
        <v>1454</v>
      </c>
      <c r="V7" s="18" t="s">
        <v>1455</v>
      </c>
      <c r="W7" s="19" t="s">
        <v>1456</v>
      </c>
      <c r="X7" s="13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3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4"/>
      <c r="AQ7" s="42"/>
      <c r="AR7" s="10"/>
    </row>
    <row r="8" spans="1:44" ht="16.5" customHeight="1" x14ac:dyDescent="0.3">
      <c r="A8" s="208" t="s">
        <v>1461</v>
      </c>
      <c r="B8" s="209"/>
      <c r="C8" s="183">
        <f t="shared" ref="C8:R8" si="0">C47+C92+C29+C68</f>
        <v>52</v>
      </c>
      <c r="D8" s="183">
        <f t="shared" si="0"/>
        <v>28</v>
      </c>
      <c r="E8" s="183">
        <f t="shared" si="0"/>
        <v>72</v>
      </c>
      <c r="F8" s="183">
        <f t="shared" si="0"/>
        <v>32</v>
      </c>
      <c r="G8" s="183">
        <f t="shared" si="0"/>
        <v>81</v>
      </c>
      <c r="H8" s="183">
        <f t="shared" si="0"/>
        <v>659</v>
      </c>
      <c r="I8" s="183">
        <f t="shared" si="0"/>
        <v>63</v>
      </c>
      <c r="J8" s="183">
        <f t="shared" si="0"/>
        <v>76</v>
      </c>
      <c r="K8" s="183">
        <f t="shared" si="0"/>
        <v>105</v>
      </c>
      <c r="L8" s="183">
        <f t="shared" si="0"/>
        <v>19</v>
      </c>
      <c r="M8" s="183">
        <f t="shared" si="0"/>
        <v>286</v>
      </c>
      <c r="N8" s="183">
        <f t="shared" si="0"/>
        <v>1440</v>
      </c>
      <c r="O8" s="183">
        <f t="shared" si="0"/>
        <v>445</v>
      </c>
      <c r="P8" s="183">
        <f t="shared" si="0"/>
        <v>372</v>
      </c>
      <c r="Q8" s="183">
        <f t="shared" si="0"/>
        <v>648</v>
      </c>
      <c r="R8" s="21">
        <f t="shared" si="0"/>
        <v>4382</v>
      </c>
      <c r="S8" s="63" t="s">
        <v>1462</v>
      </c>
      <c r="T8" s="64">
        <f t="shared" ref="T8:AO8" si="1">SUM(T47+T92+T29+T68)</f>
        <v>0</v>
      </c>
      <c r="U8" s="64">
        <f t="shared" si="1"/>
        <v>4</v>
      </c>
      <c r="V8" s="64">
        <f t="shared" si="1"/>
        <v>49</v>
      </c>
      <c r="W8" s="64">
        <f t="shared" si="1"/>
        <v>76</v>
      </c>
      <c r="X8" s="64">
        <f t="shared" si="1"/>
        <v>157</v>
      </c>
      <c r="Y8" s="64">
        <f t="shared" si="1"/>
        <v>169</v>
      </c>
      <c r="Z8" s="64">
        <f t="shared" si="1"/>
        <v>220</v>
      </c>
      <c r="AA8" s="64">
        <f t="shared" si="1"/>
        <v>286</v>
      </c>
      <c r="AB8" s="64">
        <f t="shared" si="1"/>
        <v>325</v>
      </c>
      <c r="AC8" s="64">
        <f t="shared" si="1"/>
        <v>361</v>
      </c>
      <c r="AD8" s="64">
        <f t="shared" si="1"/>
        <v>300</v>
      </c>
      <c r="AE8" s="64">
        <f t="shared" si="1"/>
        <v>324</v>
      </c>
      <c r="AF8" s="64">
        <f t="shared" si="1"/>
        <v>348</v>
      </c>
      <c r="AG8" s="64">
        <f t="shared" si="1"/>
        <v>320</v>
      </c>
      <c r="AH8" s="64">
        <f t="shared" si="1"/>
        <v>290</v>
      </c>
      <c r="AI8" s="64">
        <f t="shared" si="1"/>
        <v>287</v>
      </c>
      <c r="AJ8" s="64">
        <f t="shared" si="1"/>
        <v>279</v>
      </c>
      <c r="AK8" s="64">
        <f t="shared" si="1"/>
        <v>263</v>
      </c>
      <c r="AL8" s="64">
        <f t="shared" si="1"/>
        <v>194</v>
      </c>
      <c r="AM8" s="64">
        <f t="shared" si="1"/>
        <v>76</v>
      </c>
      <c r="AN8" s="64">
        <f t="shared" si="1"/>
        <v>28</v>
      </c>
      <c r="AO8" s="64">
        <f t="shared" si="1"/>
        <v>26</v>
      </c>
      <c r="AP8" s="65">
        <f t="shared" ref="AP8:AP28" si="2">SUM(T8:AO8)</f>
        <v>4382</v>
      </c>
      <c r="AQ8" s="42"/>
      <c r="AR8" s="10"/>
    </row>
    <row r="9" spans="1:44" ht="16.5" customHeight="1" x14ac:dyDescent="0.3">
      <c r="A9" s="210"/>
      <c r="B9" s="211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68"/>
      <c r="S9" s="66" t="s">
        <v>1463</v>
      </c>
      <c r="T9" s="67">
        <f t="shared" ref="T9:AP9" si="3">SUM(T30,T48,T69,T93)</f>
        <v>0</v>
      </c>
      <c r="U9" s="67">
        <f t="shared" si="3"/>
        <v>9</v>
      </c>
      <c r="V9" s="67">
        <f t="shared" si="3"/>
        <v>62</v>
      </c>
      <c r="W9" s="67">
        <f t="shared" si="3"/>
        <v>165</v>
      </c>
      <c r="X9" s="67">
        <f t="shared" si="3"/>
        <v>263</v>
      </c>
      <c r="Y9" s="67">
        <f t="shared" si="3"/>
        <v>182</v>
      </c>
      <c r="Z9" s="67">
        <f t="shared" si="3"/>
        <v>233</v>
      </c>
      <c r="AA9" s="67">
        <f t="shared" si="3"/>
        <v>0</v>
      </c>
      <c r="AB9" s="67">
        <f t="shared" si="3"/>
        <v>0</v>
      </c>
      <c r="AC9" s="67">
        <f t="shared" si="3"/>
        <v>0</v>
      </c>
      <c r="AD9" s="67">
        <f t="shared" si="3"/>
        <v>0</v>
      </c>
      <c r="AE9" s="67">
        <f t="shared" si="3"/>
        <v>0</v>
      </c>
      <c r="AF9" s="67">
        <f t="shared" si="3"/>
        <v>0</v>
      </c>
      <c r="AG9" s="67">
        <f t="shared" si="3"/>
        <v>0</v>
      </c>
      <c r="AH9" s="67">
        <f t="shared" si="3"/>
        <v>0</v>
      </c>
      <c r="AI9" s="67">
        <f t="shared" si="3"/>
        <v>0</v>
      </c>
      <c r="AJ9" s="67">
        <f t="shared" si="3"/>
        <v>0</v>
      </c>
      <c r="AK9" s="67">
        <f t="shared" si="3"/>
        <v>0</v>
      </c>
      <c r="AL9" s="67">
        <f t="shared" si="3"/>
        <v>0</v>
      </c>
      <c r="AM9" s="67">
        <f t="shared" si="3"/>
        <v>0</v>
      </c>
      <c r="AN9" s="67">
        <f t="shared" si="3"/>
        <v>0</v>
      </c>
      <c r="AO9" s="67">
        <f t="shared" si="3"/>
        <v>0</v>
      </c>
      <c r="AP9" s="67">
        <f t="shared" si="3"/>
        <v>914</v>
      </c>
      <c r="AQ9" s="42"/>
    </row>
    <row r="10" spans="1:44" x14ac:dyDescent="0.3">
      <c r="A10" s="210"/>
      <c r="B10" s="211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22"/>
      <c r="S10" s="69" t="s">
        <v>1493</v>
      </c>
      <c r="T10" s="70">
        <f t="shared" ref="T10:AP10" si="4">SUM(T31,T49,T70,T94)</f>
        <v>0</v>
      </c>
      <c r="U10" s="70">
        <f t="shared" si="4"/>
        <v>7</v>
      </c>
      <c r="V10" s="70">
        <f t="shared" si="4"/>
        <v>61</v>
      </c>
      <c r="W10" s="70">
        <f t="shared" si="4"/>
        <v>162</v>
      </c>
      <c r="X10" s="70">
        <f t="shared" si="4"/>
        <v>253</v>
      </c>
      <c r="Y10" s="70">
        <f t="shared" si="4"/>
        <v>180</v>
      </c>
      <c r="Z10" s="70">
        <f t="shared" si="4"/>
        <v>231</v>
      </c>
      <c r="AA10" s="70">
        <f t="shared" si="4"/>
        <v>0</v>
      </c>
      <c r="AB10" s="70">
        <f t="shared" si="4"/>
        <v>0</v>
      </c>
      <c r="AC10" s="70">
        <f t="shared" si="4"/>
        <v>0</v>
      </c>
      <c r="AD10" s="70">
        <f t="shared" si="4"/>
        <v>0</v>
      </c>
      <c r="AE10" s="70">
        <f t="shared" si="4"/>
        <v>0</v>
      </c>
      <c r="AF10" s="70">
        <f t="shared" si="4"/>
        <v>0</v>
      </c>
      <c r="AG10" s="70">
        <f t="shared" si="4"/>
        <v>0</v>
      </c>
      <c r="AH10" s="70">
        <f t="shared" si="4"/>
        <v>0</v>
      </c>
      <c r="AI10" s="70">
        <f t="shared" si="4"/>
        <v>0</v>
      </c>
      <c r="AJ10" s="70">
        <f t="shared" si="4"/>
        <v>0</v>
      </c>
      <c r="AK10" s="70">
        <f t="shared" si="4"/>
        <v>0</v>
      </c>
      <c r="AL10" s="70">
        <f t="shared" si="4"/>
        <v>0</v>
      </c>
      <c r="AM10" s="70">
        <f t="shared" si="4"/>
        <v>0</v>
      </c>
      <c r="AN10" s="70">
        <f t="shared" si="4"/>
        <v>0</v>
      </c>
      <c r="AO10" s="70">
        <f t="shared" si="4"/>
        <v>0</v>
      </c>
      <c r="AP10" s="70">
        <f t="shared" si="4"/>
        <v>894</v>
      </c>
      <c r="AQ10" s="42"/>
    </row>
    <row r="11" spans="1:44" x14ac:dyDescent="0.3">
      <c r="A11" s="206" t="s">
        <v>1361</v>
      </c>
      <c r="B11" s="154" t="s">
        <v>1465</v>
      </c>
      <c r="C11" s="157">
        <v>0</v>
      </c>
      <c r="D11" s="157">
        <v>0</v>
      </c>
      <c r="E11" s="157">
        <v>0</v>
      </c>
      <c r="F11" s="157">
        <v>0</v>
      </c>
      <c r="G11" s="157">
        <v>0</v>
      </c>
      <c r="H11" s="157">
        <v>0</v>
      </c>
      <c r="I11" s="157">
        <v>0</v>
      </c>
      <c r="J11" s="157">
        <v>0</v>
      </c>
      <c r="K11" s="157">
        <v>0</v>
      </c>
      <c r="L11" s="157">
        <v>0</v>
      </c>
      <c r="M11" s="157">
        <v>2</v>
      </c>
      <c r="N11" s="157">
        <v>0</v>
      </c>
      <c r="O11" s="157">
        <v>1</v>
      </c>
      <c r="P11" s="157">
        <v>2</v>
      </c>
      <c r="Q11" s="157">
        <v>1</v>
      </c>
      <c r="R11" s="23">
        <f>SUM(C11:Q11)</f>
        <v>6</v>
      </c>
      <c r="S11" s="35" t="s">
        <v>1462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si="2"/>
        <v>6</v>
      </c>
      <c r="AQ11" s="38">
        <f>AP11-R11</f>
        <v>0</v>
      </c>
      <c r="AR11" s="37"/>
    </row>
    <row r="12" spans="1:44" x14ac:dyDescent="0.3">
      <c r="A12" s="206"/>
      <c r="B12" s="155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54"/>
      <c r="S12" s="47" t="s">
        <v>1463</v>
      </c>
      <c r="T12" s="48"/>
      <c r="U12" s="48"/>
      <c r="V12" s="48"/>
      <c r="W12" s="48"/>
      <c r="X12" s="48"/>
      <c r="Y12" s="48">
        <v>1</v>
      </c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>
        <f t="shared" si="2"/>
        <v>1</v>
      </c>
      <c r="AQ12" s="49"/>
      <c r="AR12" s="37"/>
    </row>
    <row r="13" spans="1:44" x14ac:dyDescent="0.3">
      <c r="A13" s="206"/>
      <c r="B13" s="156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24"/>
      <c r="S13" s="71" t="s">
        <v>1493</v>
      </c>
      <c r="T13" s="93"/>
      <c r="U13" s="93"/>
      <c r="V13" s="93"/>
      <c r="W13" s="93"/>
      <c r="X13" s="93"/>
      <c r="Y13" s="93">
        <v>1</v>
      </c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>
        <f t="shared" si="2"/>
        <v>1</v>
      </c>
      <c r="AQ13" s="95"/>
      <c r="AR13" s="37"/>
    </row>
    <row r="14" spans="1:44" x14ac:dyDescent="0.3">
      <c r="A14" s="206"/>
      <c r="B14" s="154" t="s">
        <v>1466</v>
      </c>
      <c r="C14" s="157">
        <v>3</v>
      </c>
      <c r="D14" s="157">
        <v>5</v>
      </c>
      <c r="E14" s="157">
        <v>3</v>
      </c>
      <c r="F14" s="157">
        <v>7</v>
      </c>
      <c r="G14" s="157">
        <v>24</v>
      </c>
      <c r="H14" s="157">
        <v>268</v>
      </c>
      <c r="I14" s="157">
        <v>21</v>
      </c>
      <c r="J14" s="157">
        <v>29</v>
      </c>
      <c r="K14" s="157">
        <v>39</v>
      </c>
      <c r="L14" s="157">
        <v>6</v>
      </c>
      <c r="M14" s="157">
        <v>95</v>
      </c>
      <c r="N14" s="157">
        <v>534</v>
      </c>
      <c r="O14" s="157">
        <v>128</v>
      </c>
      <c r="P14" s="157">
        <v>130</v>
      </c>
      <c r="Q14" s="157">
        <v>238</v>
      </c>
      <c r="R14" s="25">
        <f>SUM(C14:Q14)</f>
        <v>1530</v>
      </c>
      <c r="S14" s="35" t="s">
        <v>1462</v>
      </c>
      <c r="T14" s="36">
        <v>0</v>
      </c>
      <c r="U14" s="36">
        <v>0</v>
      </c>
      <c r="V14" s="36">
        <v>30</v>
      </c>
      <c r="W14" s="36">
        <v>30</v>
      </c>
      <c r="X14" s="36">
        <v>41</v>
      </c>
      <c r="Y14" s="36">
        <v>38</v>
      </c>
      <c r="Z14" s="36">
        <v>45</v>
      </c>
      <c r="AA14" s="36">
        <v>84</v>
      </c>
      <c r="AB14" s="36">
        <v>100</v>
      </c>
      <c r="AC14" s="36">
        <v>127</v>
      </c>
      <c r="AD14" s="36">
        <v>99</v>
      </c>
      <c r="AE14" s="36">
        <v>70</v>
      </c>
      <c r="AF14" s="36">
        <v>119</v>
      </c>
      <c r="AG14" s="36">
        <v>130</v>
      </c>
      <c r="AH14" s="36">
        <v>113</v>
      </c>
      <c r="AI14" s="36">
        <v>99</v>
      </c>
      <c r="AJ14" s="36">
        <v>122</v>
      </c>
      <c r="AK14" s="36">
        <v>123</v>
      </c>
      <c r="AL14" s="36">
        <v>120</v>
      </c>
      <c r="AM14" s="36">
        <v>40</v>
      </c>
      <c r="AN14" s="36">
        <v>0</v>
      </c>
      <c r="AO14" s="36">
        <v>0</v>
      </c>
      <c r="AP14" s="38">
        <f t="shared" si="2"/>
        <v>1530</v>
      </c>
      <c r="AQ14" s="38">
        <f>AP14-R14</f>
        <v>0</v>
      </c>
      <c r="AR14" s="37"/>
    </row>
    <row r="15" spans="1:44" x14ac:dyDescent="0.3">
      <c r="A15" s="206"/>
      <c r="B15" s="155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55"/>
      <c r="S15" s="47" t="s">
        <v>1463</v>
      </c>
      <c r="T15" s="48"/>
      <c r="U15" s="48">
        <v>5</v>
      </c>
      <c r="V15" s="48">
        <v>33</v>
      </c>
      <c r="W15" s="48">
        <v>102</v>
      </c>
      <c r="X15" s="48">
        <v>125</v>
      </c>
      <c r="Y15" s="48">
        <v>60</v>
      </c>
      <c r="Z15" s="48">
        <v>57</v>
      </c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>
        <f t="shared" si="2"/>
        <v>382</v>
      </c>
      <c r="AQ15" s="50"/>
      <c r="AR15" s="37"/>
    </row>
    <row r="16" spans="1:44" x14ac:dyDescent="0.3">
      <c r="A16" s="206"/>
      <c r="B16" s="156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26"/>
      <c r="S16" s="71" t="s">
        <v>1493</v>
      </c>
      <c r="T16" s="93"/>
      <c r="U16" s="93">
        <v>3</v>
      </c>
      <c r="V16" s="93">
        <v>32</v>
      </c>
      <c r="W16" s="93">
        <v>99</v>
      </c>
      <c r="X16" s="93">
        <v>122</v>
      </c>
      <c r="Y16" s="93">
        <v>59</v>
      </c>
      <c r="Z16" s="93">
        <v>57</v>
      </c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>
        <f t="shared" si="2"/>
        <v>372</v>
      </c>
      <c r="AQ16" s="97"/>
      <c r="AR16" s="37"/>
    </row>
    <row r="17" spans="1:44" x14ac:dyDescent="0.3">
      <c r="A17" s="206"/>
      <c r="B17" s="154" t="s">
        <v>1467</v>
      </c>
      <c r="C17" s="157">
        <v>0</v>
      </c>
      <c r="D17" s="157">
        <v>0</v>
      </c>
      <c r="E17" s="157">
        <v>0</v>
      </c>
      <c r="F17" s="157">
        <v>0</v>
      </c>
      <c r="G17" s="157">
        <v>1</v>
      </c>
      <c r="H17" s="157">
        <v>13</v>
      </c>
      <c r="I17" s="157">
        <v>1</v>
      </c>
      <c r="J17" s="157">
        <v>1</v>
      </c>
      <c r="K17" s="157">
        <v>0</v>
      </c>
      <c r="L17" s="157">
        <v>0</v>
      </c>
      <c r="M17" s="157">
        <v>11</v>
      </c>
      <c r="N17" s="157">
        <v>55</v>
      </c>
      <c r="O17" s="157">
        <v>8</v>
      </c>
      <c r="P17" s="157">
        <v>4</v>
      </c>
      <c r="Q17" s="157">
        <v>1</v>
      </c>
      <c r="R17" s="23">
        <f>SUM(C17:Q17)</f>
        <v>95</v>
      </c>
      <c r="S17" s="35" t="s">
        <v>1462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7</v>
      </c>
      <c r="AB17" s="36">
        <v>8</v>
      </c>
      <c r="AC17" s="36">
        <v>8</v>
      </c>
      <c r="AD17" s="36">
        <v>8</v>
      </c>
      <c r="AE17" s="36">
        <v>20</v>
      </c>
      <c r="AF17" s="36">
        <v>7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2"/>
        <v>95</v>
      </c>
      <c r="AQ17" s="38">
        <f>AP17-R17</f>
        <v>0</v>
      </c>
      <c r="AR17" s="37"/>
    </row>
    <row r="18" spans="1:44" x14ac:dyDescent="0.3">
      <c r="A18" s="206"/>
      <c r="B18" s="155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54"/>
      <c r="S18" s="47" t="s">
        <v>1463</v>
      </c>
      <c r="T18" s="48"/>
      <c r="U18" s="48"/>
      <c r="V18" s="48">
        <v>4</v>
      </c>
      <c r="W18" s="48">
        <v>5</v>
      </c>
      <c r="X18" s="48">
        <v>3</v>
      </c>
      <c r="Y18" s="48">
        <v>3</v>
      </c>
      <c r="Z18" s="48">
        <v>2</v>
      </c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>
        <f t="shared" si="2"/>
        <v>17</v>
      </c>
      <c r="AQ18" s="49"/>
      <c r="AR18" s="37"/>
    </row>
    <row r="19" spans="1:44" x14ac:dyDescent="0.3">
      <c r="A19" s="206"/>
      <c r="B19" s="156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24"/>
      <c r="S19" s="71" t="s">
        <v>1493</v>
      </c>
      <c r="T19" s="93"/>
      <c r="U19" s="93"/>
      <c r="V19" s="93">
        <v>4</v>
      </c>
      <c r="W19" s="93">
        <v>5</v>
      </c>
      <c r="X19" s="93">
        <v>3</v>
      </c>
      <c r="Y19" s="93">
        <v>3</v>
      </c>
      <c r="Z19" s="93">
        <v>2</v>
      </c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>
        <f t="shared" si="2"/>
        <v>17</v>
      </c>
      <c r="AQ19" s="95"/>
      <c r="AR19" s="37"/>
    </row>
    <row r="20" spans="1:44" x14ac:dyDescent="0.3">
      <c r="A20" s="206"/>
      <c r="B20" s="154" t="s">
        <v>1468</v>
      </c>
      <c r="C20" s="157">
        <v>1</v>
      </c>
      <c r="D20" s="157">
        <v>1</v>
      </c>
      <c r="E20" s="157">
        <v>0</v>
      </c>
      <c r="F20" s="157">
        <v>1</v>
      </c>
      <c r="G20" s="157">
        <v>2</v>
      </c>
      <c r="H20" s="157">
        <v>43</v>
      </c>
      <c r="I20" s="157">
        <v>5</v>
      </c>
      <c r="J20" s="157">
        <v>2</v>
      </c>
      <c r="K20" s="157">
        <v>4</v>
      </c>
      <c r="L20" s="157">
        <v>0</v>
      </c>
      <c r="M20" s="157">
        <v>15</v>
      </c>
      <c r="N20" s="157">
        <v>48</v>
      </c>
      <c r="O20" s="157">
        <v>21</v>
      </c>
      <c r="P20" s="157">
        <v>14</v>
      </c>
      <c r="Q20" s="157">
        <v>15</v>
      </c>
      <c r="R20" s="23">
        <f>SUM(C20:Q20)</f>
        <v>172</v>
      </c>
      <c r="S20" s="35" t="s">
        <v>1462</v>
      </c>
      <c r="T20" s="36">
        <v>0</v>
      </c>
      <c r="U20" s="36">
        <v>0</v>
      </c>
      <c r="V20" s="36">
        <v>0</v>
      </c>
      <c r="W20" s="36">
        <v>0</v>
      </c>
      <c r="X20" s="36">
        <v>5</v>
      </c>
      <c r="Y20" s="36">
        <v>5</v>
      </c>
      <c r="Z20" s="36">
        <v>25</v>
      </c>
      <c r="AA20" s="36">
        <v>8</v>
      </c>
      <c r="AB20" s="36">
        <v>8</v>
      </c>
      <c r="AC20" s="36">
        <v>8</v>
      </c>
      <c r="AD20" s="36">
        <v>8</v>
      </c>
      <c r="AE20" s="36">
        <v>50</v>
      </c>
      <c r="AF20" s="36">
        <v>8</v>
      </c>
      <c r="AG20" s="36">
        <v>6</v>
      </c>
      <c r="AH20" s="36">
        <v>8</v>
      </c>
      <c r="AI20" s="36">
        <v>20</v>
      </c>
      <c r="AJ20" s="36">
        <v>5</v>
      </c>
      <c r="AK20" s="36">
        <v>4</v>
      </c>
      <c r="AL20" s="36">
        <v>4</v>
      </c>
      <c r="AM20" s="36">
        <v>0</v>
      </c>
      <c r="AN20" s="36">
        <v>0</v>
      </c>
      <c r="AO20" s="36">
        <v>0</v>
      </c>
      <c r="AP20" s="38">
        <f t="shared" si="2"/>
        <v>172</v>
      </c>
      <c r="AQ20" s="38">
        <f>AP20-R20</f>
        <v>0</v>
      </c>
      <c r="AR20" s="37"/>
    </row>
    <row r="21" spans="1:44" x14ac:dyDescent="0.3">
      <c r="A21" s="206"/>
      <c r="B21" s="155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54"/>
      <c r="S21" s="47" t="s">
        <v>1463</v>
      </c>
      <c r="T21" s="48"/>
      <c r="U21" s="48"/>
      <c r="V21" s="48">
        <v>5</v>
      </c>
      <c r="W21" s="48">
        <v>8</v>
      </c>
      <c r="X21" s="48">
        <v>16</v>
      </c>
      <c r="Y21" s="48">
        <v>7</v>
      </c>
      <c r="Z21" s="48">
        <v>5</v>
      </c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>
        <f t="shared" si="2"/>
        <v>41</v>
      </c>
      <c r="AQ21" s="49"/>
      <c r="AR21" s="37"/>
    </row>
    <row r="22" spans="1:44" x14ac:dyDescent="0.3">
      <c r="A22" s="206"/>
      <c r="B22" s="156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24"/>
      <c r="S22" s="71" t="s">
        <v>1493</v>
      </c>
      <c r="T22" s="93"/>
      <c r="U22" s="93"/>
      <c r="V22" s="93">
        <v>5</v>
      </c>
      <c r="W22" s="93">
        <v>8</v>
      </c>
      <c r="X22" s="93">
        <v>16</v>
      </c>
      <c r="Y22" s="93">
        <v>7</v>
      </c>
      <c r="Z22" s="93">
        <v>5</v>
      </c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>
        <f t="shared" si="2"/>
        <v>41</v>
      </c>
      <c r="AQ22" s="95"/>
      <c r="AR22" s="37"/>
    </row>
    <row r="23" spans="1:44" x14ac:dyDescent="0.3">
      <c r="A23" s="206"/>
      <c r="B23" s="154" t="s">
        <v>1469</v>
      </c>
      <c r="C23" s="157">
        <v>0</v>
      </c>
      <c r="D23" s="157">
        <v>0</v>
      </c>
      <c r="E23" s="157">
        <v>0</v>
      </c>
      <c r="F23" s="157">
        <v>0</v>
      </c>
      <c r="G23" s="157">
        <v>2</v>
      </c>
      <c r="H23" s="157">
        <v>6</v>
      </c>
      <c r="I23" s="157">
        <v>0</v>
      </c>
      <c r="J23" s="157">
        <v>0</v>
      </c>
      <c r="K23" s="157">
        <v>0</v>
      </c>
      <c r="L23" s="157">
        <v>0</v>
      </c>
      <c r="M23" s="157">
        <v>1</v>
      </c>
      <c r="N23" s="157">
        <v>10</v>
      </c>
      <c r="O23" s="157">
        <v>4</v>
      </c>
      <c r="P23" s="157">
        <v>1</v>
      </c>
      <c r="Q23" s="157">
        <v>4</v>
      </c>
      <c r="R23" s="23">
        <f>SUM(C23:Q23)</f>
        <v>28</v>
      </c>
      <c r="S23" s="35" t="s">
        <v>1462</v>
      </c>
      <c r="T23" s="36">
        <v>0</v>
      </c>
      <c r="U23" s="36">
        <v>0</v>
      </c>
      <c r="V23" s="36">
        <v>0</v>
      </c>
      <c r="W23" s="36">
        <v>0</v>
      </c>
      <c r="X23" s="36">
        <v>2</v>
      </c>
      <c r="Y23" s="36">
        <v>2</v>
      </c>
      <c r="Z23" s="36">
        <v>2</v>
      </c>
      <c r="AA23" s="36">
        <v>4</v>
      </c>
      <c r="AB23" s="36">
        <v>2</v>
      </c>
      <c r="AC23" s="36">
        <v>2</v>
      </c>
      <c r="AD23" s="36">
        <v>2</v>
      </c>
      <c r="AE23" s="36">
        <v>2</v>
      </c>
      <c r="AF23" s="36">
        <v>4</v>
      </c>
      <c r="AG23" s="36">
        <v>2</v>
      </c>
      <c r="AH23" s="36">
        <v>2</v>
      </c>
      <c r="AI23" s="36">
        <v>2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8">
        <f t="shared" si="2"/>
        <v>28</v>
      </c>
      <c r="AQ23" s="38">
        <f>AP23-R23</f>
        <v>0</v>
      </c>
      <c r="AR23" s="37"/>
    </row>
    <row r="24" spans="1:44" x14ac:dyDescent="0.3">
      <c r="A24" s="206"/>
      <c r="B24" s="155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54"/>
      <c r="S24" s="47" t="s">
        <v>1463</v>
      </c>
      <c r="T24" s="48"/>
      <c r="U24" s="48"/>
      <c r="V24" s="48"/>
      <c r="W24" s="48">
        <v>1</v>
      </c>
      <c r="X24" s="48">
        <v>4</v>
      </c>
      <c r="Y24" s="48">
        <v>1</v>
      </c>
      <c r="Z24" s="48">
        <v>1</v>
      </c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>
        <f t="shared" si="2"/>
        <v>7</v>
      </c>
      <c r="AQ24" s="49"/>
      <c r="AR24" s="37"/>
    </row>
    <row r="25" spans="1:44" x14ac:dyDescent="0.3">
      <c r="A25" s="206"/>
      <c r="B25" s="156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24"/>
      <c r="S25" s="71" t="s">
        <v>1493</v>
      </c>
      <c r="T25" s="93"/>
      <c r="U25" s="93"/>
      <c r="V25" s="93"/>
      <c r="W25" s="93">
        <v>1</v>
      </c>
      <c r="X25" s="93">
        <v>4</v>
      </c>
      <c r="Y25" s="93">
        <v>1</v>
      </c>
      <c r="Z25" s="93">
        <v>1</v>
      </c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>
        <f t="shared" si="2"/>
        <v>7</v>
      </c>
      <c r="AQ25" s="95"/>
      <c r="AR25" s="37"/>
    </row>
    <row r="26" spans="1:44" x14ac:dyDescent="0.3">
      <c r="A26" s="206"/>
      <c r="B26" s="169" t="s">
        <v>1470</v>
      </c>
      <c r="C26" s="157">
        <v>1</v>
      </c>
      <c r="D26" s="157">
        <v>0</v>
      </c>
      <c r="E26" s="157">
        <v>0</v>
      </c>
      <c r="F26" s="157">
        <v>2</v>
      </c>
      <c r="G26" s="157">
        <v>2</v>
      </c>
      <c r="H26" s="157">
        <v>15</v>
      </c>
      <c r="I26" s="157">
        <v>3</v>
      </c>
      <c r="J26" s="157">
        <v>0</v>
      </c>
      <c r="K26" s="157">
        <v>0</v>
      </c>
      <c r="L26" s="157">
        <v>1</v>
      </c>
      <c r="M26" s="157">
        <v>7</v>
      </c>
      <c r="N26" s="157">
        <v>43</v>
      </c>
      <c r="O26" s="157">
        <v>4</v>
      </c>
      <c r="P26" s="157">
        <v>2</v>
      </c>
      <c r="Q26" s="157">
        <v>4</v>
      </c>
      <c r="R26" s="23">
        <f>SUM(C26:Q28)</f>
        <v>84</v>
      </c>
      <c r="S26" s="35" t="s">
        <v>1462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7</v>
      </c>
      <c r="AB26" s="36">
        <v>7</v>
      </c>
      <c r="AC26" s="36">
        <v>5</v>
      </c>
      <c r="AD26" s="36">
        <v>7</v>
      </c>
      <c r="AE26" s="36">
        <v>7</v>
      </c>
      <c r="AF26" s="36">
        <v>12</v>
      </c>
      <c r="AG26" s="36">
        <v>5</v>
      </c>
      <c r="AH26" s="36">
        <v>5</v>
      </c>
      <c r="AI26" s="36">
        <v>8</v>
      </c>
      <c r="AJ26" s="36">
        <v>2</v>
      </c>
      <c r="AK26" s="36">
        <v>2</v>
      </c>
      <c r="AL26" s="36">
        <v>5</v>
      </c>
      <c r="AM26" s="36">
        <v>0</v>
      </c>
      <c r="AN26" s="36">
        <v>0</v>
      </c>
      <c r="AO26" s="36">
        <v>0</v>
      </c>
      <c r="AP26" s="38">
        <f t="shared" si="2"/>
        <v>84</v>
      </c>
      <c r="AQ26" s="38">
        <f>AP26-R26</f>
        <v>0</v>
      </c>
      <c r="AR26" s="37"/>
    </row>
    <row r="27" spans="1:44" x14ac:dyDescent="0.3">
      <c r="A27" s="206"/>
      <c r="B27" s="170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54"/>
      <c r="S27" s="47" t="s">
        <v>1463</v>
      </c>
      <c r="T27" s="48"/>
      <c r="U27" s="48"/>
      <c r="V27" s="48">
        <v>1</v>
      </c>
      <c r="W27" s="48">
        <v>3</v>
      </c>
      <c r="X27" s="48">
        <v>8</v>
      </c>
      <c r="Y27" s="48">
        <v>2</v>
      </c>
      <c r="Z27" s="48">
        <v>4</v>
      </c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>
        <f t="shared" si="2"/>
        <v>18</v>
      </c>
      <c r="AQ27" s="49"/>
      <c r="AR27" s="37"/>
    </row>
    <row r="28" spans="1:44" x14ac:dyDescent="0.3">
      <c r="A28" s="206"/>
      <c r="B28" s="171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24"/>
      <c r="S28" s="71" t="s">
        <v>1493</v>
      </c>
      <c r="T28" s="93"/>
      <c r="U28" s="93"/>
      <c r="V28" s="93">
        <v>1</v>
      </c>
      <c r="W28" s="93">
        <v>3</v>
      </c>
      <c r="X28" s="93">
        <v>8</v>
      </c>
      <c r="Y28" s="93">
        <v>2</v>
      </c>
      <c r="Z28" s="93">
        <v>4</v>
      </c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>
        <f t="shared" si="2"/>
        <v>18</v>
      </c>
      <c r="AQ28" s="98"/>
      <c r="AR28" s="37"/>
    </row>
    <row r="29" spans="1:44" x14ac:dyDescent="0.3">
      <c r="A29" s="206"/>
      <c r="B29" s="166" t="s">
        <v>1471</v>
      </c>
      <c r="C29" s="151">
        <f t="shared" ref="C29:R29" si="5">SUM(C11:C28)</f>
        <v>5</v>
      </c>
      <c r="D29" s="151">
        <f t="shared" si="5"/>
        <v>6</v>
      </c>
      <c r="E29" s="151">
        <f t="shared" si="5"/>
        <v>3</v>
      </c>
      <c r="F29" s="151">
        <f t="shared" si="5"/>
        <v>10</v>
      </c>
      <c r="G29" s="151">
        <f t="shared" si="5"/>
        <v>31</v>
      </c>
      <c r="H29" s="151">
        <f t="shared" si="5"/>
        <v>345</v>
      </c>
      <c r="I29" s="151">
        <f t="shared" si="5"/>
        <v>30</v>
      </c>
      <c r="J29" s="151">
        <f t="shared" si="5"/>
        <v>32</v>
      </c>
      <c r="K29" s="151">
        <f t="shared" si="5"/>
        <v>43</v>
      </c>
      <c r="L29" s="151">
        <f t="shared" si="5"/>
        <v>7</v>
      </c>
      <c r="M29" s="151">
        <f t="shared" si="5"/>
        <v>131</v>
      </c>
      <c r="N29" s="151">
        <f t="shared" si="5"/>
        <v>690</v>
      </c>
      <c r="O29" s="151">
        <f t="shared" si="5"/>
        <v>166</v>
      </c>
      <c r="P29" s="151">
        <f t="shared" si="5"/>
        <v>153</v>
      </c>
      <c r="Q29" s="151">
        <f t="shared" si="5"/>
        <v>263</v>
      </c>
      <c r="R29" s="27">
        <f t="shared" si="5"/>
        <v>1915</v>
      </c>
      <c r="S29" s="61" t="s">
        <v>1462</v>
      </c>
      <c r="T29" s="62">
        <f>SUM(T11+T14+T17+T20+T23+T26)</f>
        <v>0</v>
      </c>
      <c r="U29" s="62">
        <f t="shared" ref="U29:AO29" si="6">SUM(U11+U14+U17+U20+U23+U26)</f>
        <v>0</v>
      </c>
      <c r="V29" s="62">
        <f t="shared" si="6"/>
        <v>30</v>
      </c>
      <c r="W29" s="62">
        <f t="shared" si="6"/>
        <v>30</v>
      </c>
      <c r="X29" s="62">
        <f t="shared" si="6"/>
        <v>50</v>
      </c>
      <c r="Y29" s="62">
        <f t="shared" si="6"/>
        <v>50</v>
      </c>
      <c r="Z29" s="62">
        <f t="shared" si="6"/>
        <v>80</v>
      </c>
      <c r="AA29" s="62">
        <f t="shared" si="6"/>
        <v>110</v>
      </c>
      <c r="AB29" s="62">
        <f t="shared" si="6"/>
        <v>125</v>
      </c>
      <c r="AC29" s="62">
        <f t="shared" si="6"/>
        <v>150</v>
      </c>
      <c r="AD29" s="62">
        <f t="shared" si="6"/>
        <v>125</v>
      </c>
      <c r="AE29" s="62">
        <f t="shared" si="6"/>
        <v>150</v>
      </c>
      <c r="AF29" s="62">
        <f t="shared" si="6"/>
        <v>150</v>
      </c>
      <c r="AG29" s="62">
        <f t="shared" si="6"/>
        <v>150</v>
      </c>
      <c r="AH29" s="62">
        <f t="shared" si="6"/>
        <v>135</v>
      </c>
      <c r="AI29" s="62">
        <f t="shared" si="6"/>
        <v>135</v>
      </c>
      <c r="AJ29" s="62">
        <f t="shared" si="6"/>
        <v>135</v>
      </c>
      <c r="AK29" s="62">
        <f t="shared" si="6"/>
        <v>135</v>
      </c>
      <c r="AL29" s="62">
        <f t="shared" si="6"/>
        <v>135</v>
      </c>
      <c r="AM29" s="62">
        <f t="shared" si="6"/>
        <v>40</v>
      </c>
      <c r="AN29" s="62">
        <f t="shared" si="6"/>
        <v>0</v>
      </c>
      <c r="AO29" s="62">
        <f t="shared" si="6"/>
        <v>0</v>
      </c>
      <c r="AP29" s="62">
        <f t="shared" ref="AP29:AQ29" si="7">SUM(AP11+AP14+AP17+AP20+AP23+AP26)</f>
        <v>1915</v>
      </c>
      <c r="AQ29" s="62">
        <f t="shared" si="7"/>
        <v>0</v>
      </c>
    </row>
    <row r="30" spans="1:44" x14ac:dyDescent="0.3">
      <c r="A30" s="206"/>
      <c r="B30" s="167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58"/>
      <c r="S30" s="56" t="s">
        <v>1463</v>
      </c>
      <c r="T30" s="57">
        <f>SUM(T12,T15,T18,T21,T24,T27)</f>
        <v>0</v>
      </c>
      <c r="U30" s="57">
        <f t="shared" ref="U30:AO30" si="8">SUM(U12,U15,U18,U21,U24,U27)</f>
        <v>5</v>
      </c>
      <c r="V30" s="57">
        <f t="shared" si="8"/>
        <v>43</v>
      </c>
      <c r="W30" s="57">
        <f t="shared" si="8"/>
        <v>119</v>
      </c>
      <c r="X30" s="57">
        <f t="shared" si="8"/>
        <v>156</v>
      </c>
      <c r="Y30" s="57">
        <f t="shared" si="8"/>
        <v>74</v>
      </c>
      <c r="Z30" s="57">
        <f t="shared" si="8"/>
        <v>69</v>
      </c>
      <c r="AA30" s="57">
        <f t="shared" si="8"/>
        <v>0</v>
      </c>
      <c r="AB30" s="57">
        <f t="shared" si="8"/>
        <v>0</v>
      </c>
      <c r="AC30" s="57">
        <f t="shared" si="8"/>
        <v>0</v>
      </c>
      <c r="AD30" s="57">
        <f t="shared" si="8"/>
        <v>0</v>
      </c>
      <c r="AE30" s="57">
        <f t="shared" si="8"/>
        <v>0</v>
      </c>
      <c r="AF30" s="57">
        <f t="shared" si="8"/>
        <v>0</v>
      </c>
      <c r="AG30" s="57">
        <f t="shared" si="8"/>
        <v>0</v>
      </c>
      <c r="AH30" s="57">
        <f t="shared" si="8"/>
        <v>0</v>
      </c>
      <c r="AI30" s="57">
        <f t="shared" si="8"/>
        <v>0</v>
      </c>
      <c r="AJ30" s="57">
        <f t="shared" si="8"/>
        <v>0</v>
      </c>
      <c r="AK30" s="57">
        <f t="shared" si="8"/>
        <v>0</v>
      </c>
      <c r="AL30" s="57">
        <f t="shared" si="8"/>
        <v>0</v>
      </c>
      <c r="AM30" s="57">
        <f t="shared" si="8"/>
        <v>0</v>
      </c>
      <c r="AN30" s="57">
        <f t="shared" si="8"/>
        <v>0</v>
      </c>
      <c r="AO30" s="57">
        <f t="shared" si="8"/>
        <v>0</v>
      </c>
      <c r="AP30" s="57">
        <f t="shared" ref="AP30:AQ30" si="9">SUM(AP12,AP15,AP18,AP21,AP24,AP27)</f>
        <v>466</v>
      </c>
      <c r="AQ30" s="57">
        <f t="shared" si="9"/>
        <v>0</v>
      </c>
    </row>
    <row r="31" spans="1:44" ht="17.25" thickBot="1" x14ac:dyDescent="0.35">
      <c r="A31" s="207"/>
      <c r="B31" s="168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28"/>
      <c r="S31" s="59" t="s">
        <v>1493</v>
      </c>
      <c r="T31" s="60">
        <f>SUM(T13,T16,T19,T22,T25,T28)</f>
        <v>0</v>
      </c>
      <c r="U31" s="60">
        <f t="shared" ref="U31:AO31" si="10">SUM(U13,U16,U19,U22,U25,U28)</f>
        <v>3</v>
      </c>
      <c r="V31" s="60">
        <f t="shared" si="10"/>
        <v>42</v>
      </c>
      <c r="W31" s="60">
        <f t="shared" si="10"/>
        <v>116</v>
      </c>
      <c r="X31" s="60">
        <f t="shared" si="10"/>
        <v>153</v>
      </c>
      <c r="Y31" s="60">
        <f t="shared" si="10"/>
        <v>73</v>
      </c>
      <c r="Z31" s="60">
        <f t="shared" si="10"/>
        <v>69</v>
      </c>
      <c r="AA31" s="60">
        <f t="shared" si="10"/>
        <v>0</v>
      </c>
      <c r="AB31" s="60">
        <f t="shared" si="10"/>
        <v>0</v>
      </c>
      <c r="AC31" s="60">
        <f t="shared" si="10"/>
        <v>0</v>
      </c>
      <c r="AD31" s="60">
        <f t="shared" si="10"/>
        <v>0</v>
      </c>
      <c r="AE31" s="60">
        <f t="shared" si="10"/>
        <v>0</v>
      </c>
      <c r="AF31" s="60">
        <f t="shared" si="10"/>
        <v>0</v>
      </c>
      <c r="AG31" s="60">
        <f t="shared" si="10"/>
        <v>0</v>
      </c>
      <c r="AH31" s="60">
        <f t="shared" si="10"/>
        <v>0</v>
      </c>
      <c r="AI31" s="60">
        <f t="shared" si="10"/>
        <v>0</v>
      </c>
      <c r="AJ31" s="60">
        <f t="shared" si="10"/>
        <v>0</v>
      </c>
      <c r="AK31" s="60">
        <f t="shared" si="10"/>
        <v>0</v>
      </c>
      <c r="AL31" s="60">
        <f t="shared" si="10"/>
        <v>0</v>
      </c>
      <c r="AM31" s="60">
        <f t="shared" si="10"/>
        <v>0</v>
      </c>
      <c r="AN31" s="60">
        <f t="shared" si="10"/>
        <v>0</v>
      </c>
      <c r="AO31" s="60">
        <f t="shared" si="10"/>
        <v>0</v>
      </c>
      <c r="AP31" s="60">
        <f t="shared" ref="AP31:AQ31" si="11">SUM(AP13,AP16,AP19,AP22,AP25,AP28)</f>
        <v>456</v>
      </c>
      <c r="AQ31" s="60">
        <f t="shared" si="11"/>
        <v>0</v>
      </c>
    </row>
    <row r="32" spans="1:44" ht="16.5" customHeight="1" x14ac:dyDescent="0.3">
      <c r="A32" s="160" t="s">
        <v>1472</v>
      </c>
      <c r="B32" s="154" t="s">
        <v>1473</v>
      </c>
      <c r="C32" s="157">
        <v>0</v>
      </c>
      <c r="D32" s="157">
        <v>0</v>
      </c>
      <c r="E32" s="157">
        <v>0</v>
      </c>
      <c r="F32" s="157">
        <v>1</v>
      </c>
      <c r="G32" s="157">
        <v>0</v>
      </c>
      <c r="H32" s="157">
        <v>0</v>
      </c>
      <c r="I32" s="157">
        <v>0</v>
      </c>
      <c r="J32" s="157">
        <v>0</v>
      </c>
      <c r="K32" s="157">
        <v>0</v>
      </c>
      <c r="L32" s="157">
        <v>0</v>
      </c>
      <c r="M32" s="157">
        <v>2</v>
      </c>
      <c r="N32" s="157">
        <v>8</v>
      </c>
      <c r="O32" s="157">
        <v>0</v>
      </c>
      <c r="P32" s="157">
        <v>0</v>
      </c>
      <c r="Q32" s="157">
        <v>0</v>
      </c>
      <c r="R32" s="23">
        <f>SUM(C32:Q32)</f>
        <v>11</v>
      </c>
      <c r="S32" s="35" t="s">
        <v>1462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12">SUM(T32:AO32)</f>
        <v>11</v>
      </c>
      <c r="AQ32" s="38">
        <f>AP32-R32</f>
        <v>0</v>
      </c>
    </row>
    <row r="33" spans="1:44" x14ac:dyDescent="0.3">
      <c r="A33" s="161"/>
      <c r="B33" s="155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54"/>
      <c r="S33" s="47" t="s">
        <v>1463</v>
      </c>
      <c r="T33" s="48"/>
      <c r="U33" s="48"/>
      <c r="V33" s="48"/>
      <c r="W33" s="48"/>
      <c r="X33" s="48"/>
      <c r="Y33" s="48"/>
      <c r="Z33" s="48">
        <v>1</v>
      </c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>
        <f t="shared" si="12"/>
        <v>1</v>
      </c>
      <c r="AQ33" s="51"/>
    </row>
    <row r="34" spans="1:44" x14ac:dyDescent="0.3">
      <c r="A34" s="161"/>
      <c r="B34" s="156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24"/>
      <c r="S34" s="71" t="s">
        <v>1493</v>
      </c>
      <c r="T34" s="93"/>
      <c r="U34" s="93"/>
      <c r="V34" s="93"/>
      <c r="W34" s="93"/>
      <c r="X34" s="93"/>
      <c r="Y34" s="93"/>
      <c r="Z34" s="93">
        <v>1</v>
      </c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>
        <f t="shared" si="12"/>
        <v>1</v>
      </c>
      <c r="AQ34" s="94"/>
    </row>
    <row r="35" spans="1:44" x14ac:dyDescent="0.3">
      <c r="A35" s="161"/>
      <c r="B35" s="154" t="s">
        <v>1474</v>
      </c>
      <c r="C35" s="157">
        <v>0</v>
      </c>
      <c r="D35" s="157">
        <v>0</v>
      </c>
      <c r="E35" s="157">
        <v>0</v>
      </c>
      <c r="F35" s="157">
        <v>0</v>
      </c>
      <c r="G35" s="157">
        <v>0</v>
      </c>
      <c r="H35" s="157">
        <v>12</v>
      </c>
      <c r="I35" s="157">
        <v>1</v>
      </c>
      <c r="J35" s="157">
        <v>1</v>
      </c>
      <c r="K35" s="157">
        <v>1</v>
      </c>
      <c r="L35" s="157">
        <v>0</v>
      </c>
      <c r="M35" s="157">
        <v>2</v>
      </c>
      <c r="N35" s="157">
        <v>6</v>
      </c>
      <c r="O35" s="157">
        <v>5</v>
      </c>
      <c r="P35" s="157">
        <v>1</v>
      </c>
      <c r="Q35" s="157">
        <v>2</v>
      </c>
      <c r="R35" s="23">
        <f>SUM(C35:Q35)</f>
        <v>31</v>
      </c>
      <c r="S35" s="35" t="s">
        <v>1462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12"/>
        <v>31</v>
      </c>
      <c r="AQ35" s="38">
        <f>AP35-R35</f>
        <v>0</v>
      </c>
      <c r="AR35" s="10"/>
    </row>
    <row r="36" spans="1:44" x14ac:dyDescent="0.3">
      <c r="A36" s="161"/>
      <c r="B36" s="155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54"/>
      <c r="S36" s="47" t="s">
        <v>1463</v>
      </c>
      <c r="T36" s="48"/>
      <c r="U36" s="48"/>
      <c r="V36" s="48"/>
      <c r="W36" s="48"/>
      <c r="X36" s="48"/>
      <c r="Y36" s="48">
        <v>2</v>
      </c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12"/>
        <v>2</v>
      </c>
      <c r="AQ36" s="51"/>
      <c r="AR36" s="10"/>
    </row>
    <row r="37" spans="1:44" x14ac:dyDescent="0.3">
      <c r="A37" s="161"/>
      <c r="B37" s="156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24"/>
      <c r="S37" s="71" t="s">
        <v>1493</v>
      </c>
      <c r="T37" s="93"/>
      <c r="U37" s="93"/>
      <c r="V37" s="93"/>
      <c r="W37" s="93"/>
      <c r="X37" s="93"/>
      <c r="Y37" s="93">
        <v>2</v>
      </c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12"/>
        <v>2</v>
      </c>
      <c r="AQ37" s="94"/>
      <c r="AR37" s="10"/>
    </row>
    <row r="38" spans="1:44" x14ac:dyDescent="0.3">
      <c r="A38" s="161"/>
      <c r="B38" s="154" t="s">
        <v>1475</v>
      </c>
      <c r="C38" s="157">
        <v>1</v>
      </c>
      <c r="D38" s="157">
        <v>0</v>
      </c>
      <c r="E38" s="157">
        <v>1</v>
      </c>
      <c r="F38" s="157">
        <v>0</v>
      </c>
      <c r="G38" s="157">
        <v>0</v>
      </c>
      <c r="H38" s="157">
        <v>8</v>
      </c>
      <c r="I38" s="157">
        <v>1</v>
      </c>
      <c r="J38" s="157">
        <v>0</v>
      </c>
      <c r="K38" s="157">
        <v>1</v>
      </c>
      <c r="L38" s="157">
        <v>0</v>
      </c>
      <c r="M38" s="157">
        <v>2</v>
      </c>
      <c r="N38" s="157">
        <v>21</v>
      </c>
      <c r="O38" s="157">
        <v>7</v>
      </c>
      <c r="P38" s="157">
        <v>6</v>
      </c>
      <c r="Q38" s="157">
        <v>4</v>
      </c>
      <c r="R38" s="23">
        <f>SUM(C38:Q38)</f>
        <v>52</v>
      </c>
      <c r="S38" s="35" t="s">
        <v>1462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12"/>
        <v>52</v>
      </c>
      <c r="AQ38" s="38">
        <f>AP38-R38</f>
        <v>0</v>
      </c>
      <c r="AR38" s="10"/>
    </row>
    <row r="39" spans="1:44" x14ac:dyDescent="0.3">
      <c r="A39" s="161"/>
      <c r="B39" s="155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54"/>
      <c r="S39" s="47" t="s">
        <v>1463</v>
      </c>
      <c r="T39" s="48"/>
      <c r="U39" s="48"/>
      <c r="V39" s="48"/>
      <c r="W39" s="48"/>
      <c r="X39" s="48"/>
      <c r="Y39" s="48">
        <v>3</v>
      </c>
      <c r="Z39" s="48">
        <v>3</v>
      </c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>
        <f t="shared" si="12"/>
        <v>6</v>
      </c>
      <c r="AQ39" s="51"/>
      <c r="AR39" s="10"/>
    </row>
    <row r="40" spans="1:44" x14ac:dyDescent="0.3">
      <c r="A40" s="161"/>
      <c r="B40" s="156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24"/>
      <c r="S40" s="71" t="s">
        <v>1493</v>
      </c>
      <c r="T40" s="93"/>
      <c r="U40" s="93"/>
      <c r="V40" s="93"/>
      <c r="W40" s="93"/>
      <c r="X40" s="93"/>
      <c r="Y40" s="93">
        <v>3</v>
      </c>
      <c r="Z40" s="93">
        <v>3</v>
      </c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>
        <f t="shared" si="12"/>
        <v>6</v>
      </c>
      <c r="AQ40" s="94"/>
      <c r="AR40" s="10"/>
    </row>
    <row r="41" spans="1:44" x14ac:dyDescent="0.3">
      <c r="A41" s="161"/>
      <c r="B41" s="154" t="s">
        <v>1490</v>
      </c>
      <c r="C41" s="157">
        <v>18</v>
      </c>
      <c r="D41" s="157">
        <v>11</v>
      </c>
      <c r="E41" s="157">
        <v>48</v>
      </c>
      <c r="F41" s="157">
        <v>15</v>
      </c>
      <c r="G41" s="157">
        <v>33</v>
      </c>
      <c r="H41" s="157">
        <v>201</v>
      </c>
      <c r="I41" s="157">
        <v>19</v>
      </c>
      <c r="J41" s="157">
        <v>30</v>
      </c>
      <c r="K41" s="157">
        <v>49</v>
      </c>
      <c r="L41" s="157">
        <v>3</v>
      </c>
      <c r="M41" s="157">
        <v>86</v>
      </c>
      <c r="N41" s="157">
        <v>451</v>
      </c>
      <c r="O41" s="157">
        <v>182</v>
      </c>
      <c r="P41" s="157">
        <v>173</v>
      </c>
      <c r="Q41" s="157">
        <v>320</v>
      </c>
      <c r="R41" s="23">
        <f>SUM(C41:Q41)</f>
        <v>1639</v>
      </c>
      <c r="S41" s="35" t="s">
        <v>1462</v>
      </c>
      <c r="T41" s="36">
        <v>0</v>
      </c>
      <c r="U41" s="36">
        <v>0</v>
      </c>
      <c r="V41" s="36">
        <v>10</v>
      </c>
      <c r="W41" s="36">
        <v>30</v>
      </c>
      <c r="X41" s="36">
        <v>80</v>
      </c>
      <c r="Y41" s="36">
        <v>80</v>
      </c>
      <c r="Z41" s="36">
        <v>100</v>
      </c>
      <c r="AA41" s="36">
        <v>120</v>
      </c>
      <c r="AB41" s="36">
        <v>141</v>
      </c>
      <c r="AC41" s="36">
        <v>147</v>
      </c>
      <c r="AD41" s="36">
        <v>110</v>
      </c>
      <c r="AE41" s="36">
        <v>110</v>
      </c>
      <c r="AF41" s="36">
        <v>134</v>
      </c>
      <c r="AG41" s="36">
        <v>110</v>
      </c>
      <c r="AH41" s="36">
        <v>100</v>
      </c>
      <c r="AI41" s="36">
        <v>100</v>
      </c>
      <c r="AJ41" s="36">
        <v>100</v>
      </c>
      <c r="AK41" s="36">
        <v>89</v>
      </c>
      <c r="AL41" s="36">
        <v>30</v>
      </c>
      <c r="AM41" s="36">
        <v>16</v>
      </c>
      <c r="AN41" s="36">
        <v>16</v>
      </c>
      <c r="AO41" s="36">
        <v>16</v>
      </c>
      <c r="AP41" s="38">
        <f t="shared" si="12"/>
        <v>1639</v>
      </c>
      <c r="AQ41" s="38">
        <f>AP41-R41</f>
        <v>0</v>
      </c>
      <c r="AR41" s="10"/>
    </row>
    <row r="42" spans="1:44" x14ac:dyDescent="0.3">
      <c r="A42" s="161"/>
      <c r="B42" s="155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54"/>
      <c r="S42" s="47" t="s">
        <v>1463</v>
      </c>
      <c r="T42" s="48"/>
      <c r="U42" s="48"/>
      <c r="V42" s="48">
        <v>10</v>
      </c>
      <c r="W42" s="48">
        <v>35</v>
      </c>
      <c r="X42" s="48">
        <v>87</v>
      </c>
      <c r="Y42" s="48">
        <v>69</v>
      </c>
      <c r="Z42" s="48">
        <v>127</v>
      </c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>
        <f t="shared" si="12"/>
        <v>328</v>
      </c>
      <c r="AQ42" s="51"/>
      <c r="AR42" s="29"/>
    </row>
    <row r="43" spans="1:44" x14ac:dyDescent="0.3">
      <c r="A43" s="161"/>
      <c r="B43" s="156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24"/>
      <c r="S43" s="71" t="s">
        <v>1493</v>
      </c>
      <c r="T43" s="93"/>
      <c r="U43" s="93"/>
      <c r="V43" s="93">
        <v>10</v>
      </c>
      <c r="W43" s="93">
        <v>35</v>
      </c>
      <c r="X43" s="93">
        <v>80</v>
      </c>
      <c r="Y43" s="93">
        <v>68</v>
      </c>
      <c r="Z43" s="93">
        <v>125</v>
      </c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>
        <f t="shared" si="12"/>
        <v>318</v>
      </c>
      <c r="AQ43" s="94"/>
      <c r="AR43" s="29"/>
    </row>
    <row r="44" spans="1:44" x14ac:dyDescent="0.3">
      <c r="A44" s="161"/>
      <c r="B44" s="154" t="s">
        <v>1476</v>
      </c>
      <c r="C44" s="157">
        <v>0</v>
      </c>
      <c r="D44" s="157">
        <v>0</v>
      </c>
      <c r="E44" s="157">
        <v>0</v>
      </c>
      <c r="F44" s="157">
        <v>0</v>
      </c>
      <c r="G44" s="157">
        <v>0</v>
      </c>
      <c r="H44" s="157">
        <v>0</v>
      </c>
      <c r="I44" s="157">
        <v>0</v>
      </c>
      <c r="J44" s="157">
        <v>2</v>
      </c>
      <c r="K44" s="157">
        <v>0</v>
      </c>
      <c r="L44" s="157">
        <v>0</v>
      </c>
      <c r="M44" s="157">
        <v>0</v>
      </c>
      <c r="N44" s="157">
        <v>7</v>
      </c>
      <c r="O44" s="157">
        <v>7</v>
      </c>
      <c r="P44" s="157">
        <v>3</v>
      </c>
      <c r="Q44" s="157">
        <v>2</v>
      </c>
      <c r="R44" s="23">
        <f>SUM(C44:Q44)</f>
        <v>21</v>
      </c>
      <c r="S44" s="35" t="s">
        <v>1462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12"/>
        <v>21</v>
      </c>
      <c r="AQ44" s="38">
        <f>AP44-R44</f>
        <v>0</v>
      </c>
    </row>
    <row r="45" spans="1:44" x14ac:dyDescent="0.3">
      <c r="A45" s="161"/>
      <c r="B45" s="155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>
        <f t="shared" si="12"/>
        <v>2</v>
      </c>
      <c r="AQ45" s="51"/>
    </row>
    <row r="46" spans="1:44" x14ac:dyDescent="0.3">
      <c r="A46" s="161"/>
      <c r="B46" s="156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>
        <f t="shared" si="12"/>
        <v>2</v>
      </c>
      <c r="AQ46" s="94"/>
    </row>
    <row r="47" spans="1:44" ht="16.5" customHeight="1" x14ac:dyDescent="0.3">
      <c r="A47" s="161"/>
      <c r="B47" s="163" t="s">
        <v>1477</v>
      </c>
      <c r="C47" s="151">
        <f t="shared" ref="C47:R47" si="13">SUM(C32:C45)</f>
        <v>19</v>
      </c>
      <c r="D47" s="151">
        <f t="shared" si="13"/>
        <v>11</v>
      </c>
      <c r="E47" s="151">
        <f t="shared" si="13"/>
        <v>49</v>
      </c>
      <c r="F47" s="151">
        <f t="shared" si="13"/>
        <v>16</v>
      </c>
      <c r="G47" s="151">
        <f t="shared" si="13"/>
        <v>33</v>
      </c>
      <c r="H47" s="151">
        <f t="shared" si="13"/>
        <v>221</v>
      </c>
      <c r="I47" s="151">
        <f t="shared" si="13"/>
        <v>21</v>
      </c>
      <c r="J47" s="151">
        <f t="shared" si="13"/>
        <v>33</v>
      </c>
      <c r="K47" s="151">
        <f t="shared" si="13"/>
        <v>51</v>
      </c>
      <c r="L47" s="151">
        <f t="shared" si="13"/>
        <v>3</v>
      </c>
      <c r="M47" s="151">
        <f t="shared" si="13"/>
        <v>92</v>
      </c>
      <c r="N47" s="151">
        <f t="shared" si="13"/>
        <v>493</v>
      </c>
      <c r="O47" s="151">
        <f t="shared" si="13"/>
        <v>201</v>
      </c>
      <c r="P47" s="151">
        <f t="shared" si="13"/>
        <v>183</v>
      </c>
      <c r="Q47" s="151">
        <f t="shared" si="13"/>
        <v>328</v>
      </c>
      <c r="R47" s="27">
        <f t="shared" si="13"/>
        <v>1754</v>
      </c>
      <c r="S47" s="61" t="s">
        <v>1462</v>
      </c>
      <c r="T47" s="62">
        <f t="shared" ref="T47:AO47" si="14">SUM(T32+T35+T38+T41+T44)</f>
        <v>0</v>
      </c>
      <c r="U47" s="62">
        <f t="shared" si="14"/>
        <v>0</v>
      </c>
      <c r="V47" s="62">
        <f t="shared" si="14"/>
        <v>10</v>
      </c>
      <c r="W47" s="62">
        <f t="shared" si="14"/>
        <v>35</v>
      </c>
      <c r="X47" s="62">
        <f t="shared" si="14"/>
        <v>87</v>
      </c>
      <c r="Y47" s="62">
        <f t="shared" si="14"/>
        <v>89</v>
      </c>
      <c r="Z47" s="62">
        <f t="shared" si="14"/>
        <v>109</v>
      </c>
      <c r="AA47" s="62">
        <f t="shared" si="14"/>
        <v>129</v>
      </c>
      <c r="AB47" s="62">
        <f t="shared" si="14"/>
        <v>151</v>
      </c>
      <c r="AC47" s="62">
        <f t="shared" si="14"/>
        <v>157</v>
      </c>
      <c r="AD47" s="62">
        <f t="shared" si="14"/>
        <v>120</v>
      </c>
      <c r="AE47" s="62">
        <f t="shared" si="14"/>
        <v>119</v>
      </c>
      <c r="AF47" s="62">
        <f t="shared" si="14"/>
        <v>143</v>
      </c>
      <c r="AG47" s="62">
        <f t="shared" si="14"/>
        <v>118</v>
      </c>
      <c r="AH47" s="62">
        <f t="shared" si="14"/>
        <v>105</v>
      </c>
      <c r="AI47" s="62">
        <f t="shared" si="14"/>
        <v>104</v>
      </c>
      <c r="AJ47" s="62">
        <f t="shared" si="14"/>
        <v>104</v>
      </c>
      <c r="AK47" s="62">
        <f t="shared" si="14"/>
        <v>92</v>
      </c>
      <c r="AL47" s="62">
        <f t="shared" si="14"/>
        <v>34</v>
      </c>
      <c r="AM47" s="62">
        <f t="shared" si="14"/>
        <v>16</v>
      </c>
      <c r="AN47" s="62">
        <f t="shared" si="14"/>
        <v>16</v>
      </c>
      <c r="AO47" s="62">
        <f t="shared" si="14"/>
        <v>16</v>
      </c>
      <c r="AP47" s="62">
        <f t="shared" si="12"/>
        <v>1754</v>
      </c>
      <c r="AQ47" s="62">
        <f>AP47-R47</f>
        <v>0</v>
      </c>
    </row>
    <row r="48" spans="1:44" x14ac:dyDescent="0.3">
      <c r="A48" s="161"/>
      <c r="B48" s="164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58"/>
      <c r="S48" s="56" t="s">
        <v>1463</v>
      </c>
      <c r="T48" s="57">
        <f t="shared" ref="T48:AQ48" si="15">SUM(T33,T36,T39,T42,T45)</f>
        <v>0</v>
      </c>
      <c r="U48" s="57">
        <f t="shared" si="15"/>
        <v>0</v>
      </c>
      <c r="V48" s="57">
        <f t="shared" si="15"/>
        <v>10</v>
      </c>
      <c r="W48" s="57">
        <f t="shared" si="15"/>
        <v>35</v>
      </c>
      <c r="X48" s="57">
        <f t="shared" si="15"/>
        <v>87</v>
      </c>
      <c r="Y48" s="57">
        <f t="shared" si="15"/>
        <v>74</v>
      </c>
      <c r="Z48" s="57">
        <f t="shared" si="15"/>
        <v>133</v>
      </c>
      <c r="AA48" s="57">
        <f t="shared" si="15"/>
        <v>0</v>
      </c>
      <c r="AB48" s="57">
        <f t="shared" si="15"/>
        <v>0</v>
      </c>
      <c r="AC48" s="57">
        <f t="shared" si="15"/>
        <v>0</v>
      </c>
      <c r="AD48" s="57">
        <f t="shared" si="15"/>
        <v>0</v>
      </c>
      <c r="AE48" s="57">
        <f t="shared" si="15"/>
        <v>0</v>
      </c>
      <c r="AF48" s="57">
        <f t="shared" si="15"/>
        <v>0</v>
      </c>
      <c r="AG48" s="57">
        <f t="shared" si="15"/>
        <v>0</v>
      </c>
      <c r="AH48" s="57">
        <f t="shared" si="15"/>
        <v>0</v>
      </c>
      <c r="AI48" s="57">
        <f t="shared" si="15"/>
        <v>0</v>
      </c>
      <c r="AJ48" s="57">
        <f t="shared" si="15"/>
        <v>0</v>
      </c>
      <c r="AK48" s="57">
        <f t="shared" si="15"/>
        <v>0</v>
      </c>
      <c r="AL48" s="57">
        <f t="shared" si="15"/>
        <v>0</v>
      </c>
      <c r="AM48" s="57">
        <f t="shared" si="15"/>
        <v>0</v>
      </c>
      <c r="AN48" s="57">
        <f t="shared" si="15"/>
        <v>0</v>
      </c>
      <c r="AO48" s="57">
        <f t="shared" si="15"/>
        <v>0</v>
      </c>
      <c r="AP48" s="57">
        <f t="shared" si="15"/>
        <v>339</v>
      </c>
      <c r="AQ48" s="57">
        <f t="shared" si="15"/>
        <v>0</v>
      </c>
    </row>
    <row r="49" spans="1:44" ht="17.25" thickBot="1" x14ac:dyDescent="0.35">
      <c r="A49" s="162"/>
      <c r="B49" s="165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28"/>
      <c r="S49" s="59" t="s">
        <v>1493</v>
      </c>
      <c r="T49" s="60">
        <f>SUM(T34,T37,T40,T43,T46)</f>
        <v>0</v>
      </c>
      <c r="U49" s="60">
        <f t="shared" ref="U49:AO49" si="16">SUM(U34,U37,U40,U43,U46)</f>
        <v>0</v>
      </c>
      <c r="V49" s="60">
        <f t="shared" si="16"/>
        <v>10</v>
      </c>
      <c r="W49" s="60">
        <f t="shared" si="16"/>
        <v>35</v>
      </c>
      <c r="X49" s="60">
        <f t="shared" si="16"/>
        <v>80</v>
      </c>
      <c r="Y49" s="60">
        <f t="shared" si="16"/>
        <v>73</v>
      </c>
      <c r="Z49" s="60">
        <f t="shared" si="16"/>
        <v>131</v>
      </c>
      <c r="AA49" s="60">
        <f t="shared" si="16"/>
        <v>0</v>
      </c>
      <c r="AB49" s="60">
        <f t="shared" si="16"/>
        <v>0</v>
      </c>
      <c r="AC49" s="60">
        <f t="shared" si="16"/>
        <v>0</v>
      </c>
      <c r="AD49" s="60">
        <f t="shared" si="16"/>
        <v>0</v>
      </c>
      <c r="AE49" s="60">
        <f t="shared" si="16"/>
        <v>0</v>
      </c>
      <c r="AF49" s="60">
        <f t="shared" si="16"/>
        <v>0</v>
      </c>
      <c r="AG49" s="60">
        <f t="shared" si="16"/>
        <v>0</v>
      </c>
      <c r="AH49" s="60">
        <f t="shared" si="16"/>
        <v>0</v>
      </c>
      <c r="AI49" s="60">
        <f t="shared" si="16"/>
        <v>0</v>
      </c>
      <c r="AJ49" s="60">
        <f t="shared" si="16"/>
        <v>0</v>
      </c>
      <c r="AK49" s="60">
        <f t="shared" si="16"/>
        <v>0</v>
      </c>
      <c r="AL49" s="60">
        <f t="shared" si="16"/>
        <v>0</v>
      </c>
      <c r="AM49" s="60">
        <f t="shared" si="16"/>
        <v>0</v>
      </c>
      <c r="AN49" s="60">
        <f t="shared" si="16"/>
        <v>0</v>
      </c>
      <c r="AO49" s="60">
        <f t="shared" si="16"/>
        <v>0</v>
      </c>
      <c r="AP49" s="60">
        <f t="shared" ref="AP49:AQ49" si="17">SUM(AP34,AP37,AP40,AP43,AP46)</f>
        <v>329</v>
      </c>
      <c r="AQ49" s="60">
        <f t="shared" si="17"/>
        <v>0</v>
      </c>
    </row>
    <row r="50" spans="1:44" x14ac:dyDescent="0.3">
      <c r="A50" s="212" t="s">
        <v>1363</v>
      </c>
      <c r="B50" s="154" t="s">
        <v>1478</v>
      </c>
      <c r="C50" s="145">
        <v>14</v>
      </c>
      <c r="D50" s="145">
        <v>4</v>
      </c>
      <c r="E50" s="145">
        <v>11</v>
      </c>
      <c r="F50" s="145">
        <v>4</v>
      </c>
      <c r="G50" s="145">
        <v>2</v>
      </c>
      <c r="H50" s="145">
        <v>46</v>
      </c>
      <c r="I50" s="145">
        <v>3</v>
      </c>
      <c r="J50" s="145">
        <v>6</v>
      </c>
      <c r="K50" s="145">
        <v>5</v>
      </c>
      <c r="L50" s="145">
        <v>2</v>
      </c>
      <c r="M50" s="145">
        <v>26</v>
      </c>
      <c r="N50" s="145">
        <v>94</v>
      </c>
      <c r="O50" s="145">
        <v>17</v>
      </c>
      <c r="P50" s="145">
        <v>6</v>
      </c>
      <c r="Q50" s="145">
        <v>17</v>
      </c>
      <c r="R50" s="23">
        <f>SUM(C50:Q50)</f>
        <v>257</v>
      </c>
      <c r="S50" s="35" t="s">
        <v>1462</v>
      </c>
      <c r="T50" s="39">
        <v>0</v>
      </c>
      <c r="U50" s="39">
        <v>0</v>
      </c>
      <c r="V50" s="39">
        <v>3</v>
      </c>
      <c r="W50" s="39">
        <v>4</v>
      </c>
      <c r="X50" s="39">
        <v>7</v>
      </c>
      <c r="Y50" s="39">
        <v>12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8</v>
      </c>
      <c r="AO50" s="39">
        <v>7</v>
      </c>
      <c r="AP50" s="38">
        <f t="shared" si="12"/>
        <v>257</v>
      </c>
      <c r="AQ50" s="38">
        <f>AP50-R50</f>
        <v>0</v>
      </c>
      <c r="AR50" s="37"/>
    </row>
    <row r="51" spans="1:44" x14ac:dyDescent="0.3">
      <c r="A51" s="213"/>
      <c r="B51" s="155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54"/>
      <c r="S51" s="47" t="s">
        <v>1463</v>
      </c>
      <c r="T51" s="48"/>
      <c r="U51" s="48"/>
      <c r="V51" s="48">
        <v>2</v>
      </c>
      <c r="W51" s="48">
        <v>3</v>
      </c>
      <c r="X51" s="48">
        <v>4</v>
      </c>
      <c r="Y51" s="48">
        <v>13</v>
      </c>
      <c r="Z51" s="48">
        <v>10</v>
      </c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>
        <f t="shared" si="12"/>
        <v>32</v>
      </c>
      <c r="AQ51" s="49"/>
      <c r="AR51" s="37"/>
    </row>
    <row r="52" spans="1:44" x14ac:dyDescent="0.3">
      <c r="A52" s="213"/>
      <c r="B52" s="156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24"/>
      <c r="S52" s="71" t="s">
        <v>1493</v>
      </c>
      <c r="T52" s="93"/>
      <c r="U52" s="93"/>
      <c r="V52" s="93">
        <v>2</v>
      </c>
      <c r="W52" s="93">
        <v>3</v>
      </c>
      <c r="X52" s="93">
        <v>4</v>
      </c>
      <c r="Y52" s="93">
        <v>13</v>
      </c>
      <c r="Z52" s="93">
        <v>10</v>
      </c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>
        <f t="shared" si="12"/>
        <v>32</v>
      </c>
      <c r="AQ52" s="95"/>
      <c r="AR52" s="37"/>
    </row>
    <row r="53" spans="1:44" x14ac:dyDescent="0.3">
      <c r="A53" s="213"/>
      <c r="B53" s="154" t="s">
        <v>1479</v>
      </c>
      <c r="C53" s="145">
        <v>0</v>
      </c>
      <c r="D53" s="145">
        <v>0</v>
      </c>
      <c r="E53" s="145">
        <v>0</v>
      </c>
      <c r="F53" s="145">
        <v>0</v>
      </c>
      <c r="G53" s="145">
        <v>0</v>
      </c>
      <c r="H53" s="145">
        <v>2</v>
      </c>
      <c r="I53" s="145">
        <v>0</v>
      </c>
      <c r="J53" s="145">
        <v>0</v>
      </c>
      <c r="K53" s="145">
        <v>0</v>
      </c>
      <c r="L53" s="145">
        <v>0</v>
      </c>
      <c r="M53" s="145">
        <v>4</v>
      </c>
      <c r="N53" s="145">
        <v>5</v>
      </c>
      <c r="O53" s="145">
        <v>2</v>
      </c>
      <c r="P53" s="145">
        <v>1</v>
      </c>
      <c r="Q53" s="145">
        <v>2</v>
      </c>
      <c r="R53" s="23">
        <f>SUM(C53:Q53)</f>
        <v>16</v>
      </c>
      <c r="S53" s="35" t="s">
        <v>1462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12"/>
        <v>16</v>
      </c>
      <c r="AQ53" s="38">
        <f>AP53-R53</f>
        <v>0</v>
      </c>
      <c r="AR53" s="37"/>
    </row>
    <row r="54" spans="1:44" x14ac:dyDescent="0.3">
      <c r="A54" s="213"/>
      <c r="B54" s="155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54"/>
      <c r="S54" s="47" t="s">
        <v>1463</v>
      </c>
      <c r="T54" s="48"/>
      <c r="U54" s="48"/>
      <c r="V54" s="48"/>
      <c r="W54" s="48">
        <v>1</v>
      </c>
      <c r="X54" s="48"/>
      <c r="Y54" s="48">
        <v>2</v>
      </c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>
        <f t="shared" si="12"/>
        <v>3</v>
      </c>
      <c r="AQ54" s="52"/>
      <c r="AR54" s="37"/>
    </row>
    <row r="55" spans="1:44" x14ac:dyDescent="0.3">
      <c r="A55" s="213"/>
      <c r="B55" s="156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24"/>
      <c r="S55" s="71" t="s">
        <v>1493</v>
      </c>
      <c r="T55" s="93"/>
      <c r="U55" s="93"/>
      <c r="V55" s="93"/>
      <c r="W55" s="93">
        <v>1</v>
      </c>
      <c r="X55" s="93"/>
      <c r="Y55" s="93">
        <v>2</v>
      </c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>
        <f t="shared" si="12"/>
        <v>3</v>
      </c>
      <c r="AQ55" s="95"/>
      <c r="AR55" s="37"/>
    </row>
    <row r="56" spans="1:44" x14ac:dyDescent="0.3">
      <c r="A56" s="213"/>
      <c r="B56" s="154" t="s">
        <v>1480</v>
      </c>
      <c r="C56" s="145">
        <v>11</v>
      </c>
      <c r="D56" s="145">
        <v>6</v>
      </c>
      <c r="E56" s="145">
        <v>6</v>
      </c>
      <c r="F56" s="145">
        <v>0</v>
      </c>
      <c r="G56" s="145">
        <v>2</v>
      </c>
      <c r="H56" s="145">
        <v>13</v>
      </c>
      <c r="I56" s="145">
        <v>2</v>
      </c>
      <c r="J56" s="145">
        <v>1</v>
      </c>
      <c r="K56" s="145">
        <v>2</v>
      </c>
      <c r="L56" s="145">
        <v>2</v>
      </c>
      <c r="M56" s="145">
        <v>8</v>
      </c>
      <c r="N56" s="145">
        <v>77</v>
      </c>
      <c r="O56" s="145">
        <v>18</v>
      </c>
      <c r="P56" s="145">
        <v>11</v>
      </c>
      <c r="Q56" s="145">
        <v>9</v>
      </c>
      <c r="R56" s="23">
        <f>SUM(C56:Q56)</f>
        <v>168</v>
      </c>
      <c r="S56" s="35" t="s">
        <v>1462</v>
      </c>
      <c r="T56" s="39">
        <v>0</v>
      </c>
      <c r="U56" s="39">
        <v>0</v>
      </c>
      <c r="V56" s="39">
        <v>0</v>
      </c>
      <c r="W56" s="39">
        <v>1</v>
      </c>
      <c r="X56" s="39">
        <v>3</v>
      </c>
      <c r="Y56" s="39">
        <v>5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2</v>
      </c>
      <c r="AP56" s="38">
        <f t="shared" si="12"/>
        <v>168</v>
      </c>
      <c r="AQ56" s="38">
        <f>AP56-R56</f>
        <v>0</v>
      </c>
      <c r="AR56" s="37"/>
    </row>
    <row r="57" spans="1:44" x14ac:dyDescent="0.3">
      <c r="A57" s="213"/>
      <c r="B57" s="155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54"/>
      <c r="S57" s="47" t="s">
        <v>1463</v>
      </c>
      <c r="T57" s="48"/>
      <c r="U57" s="48"/>
      <c r="V57" s="48">
        <v>1</v>
      </c>
      <c r="W57" s="48">
        <v>1</v>
      </c>
      <c r="X57" s="48">
        <v>4</v>
      </c>
      <c r="Y57" s="48">
        <v>2</v>
      </c>
      <c r="Z57" s="48">
        <v>5</v>
      </c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>
        <f t="shared" si="12"/>
        <v>13</v>
      </c>
      <c r="AQ57" s="49"/>
      <c r="AR57" s="37"/>
    </row>
    <row r="58" spans="1:44" x14ac:dyDescent="0.3">
      <c r="A58" s="213"/>
      <c r="B58" s="156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24"/>
      <c r="S58" s="71" t="s">
        <v>1493</v>
      </c>
      <c r="T58" s="93"/>
      <c r="U58" s="93"/>
      <c r="V58" s="93">
        <v>1</v>
      </c>
      <c r="W58" s="93">
        <v>1</v>
      </c>
      <c r="X58" s="93">
        <v>4</v>
      </c>
      <c r="Y58" s="93">
        <v>2</v>
      </c>
      <c r="Z58" s="93">
        <v>5</v>
      </c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>
        <f t="shared" si="12"/>
        <v>13</v>
      </c>
      <c r="AQ58" s="95"/>
      <c r="AR58" s="37"/>
    </row>
    <row r="59" spans="1:44" x14ac:dyDescent="0.3">
      <c r="A59" s="213"/>
      <c r="B59" s="154" t="s">
        <v>1481</v>
      </c>
      <c r="C59" s="145">
        <v>0</v>
      </c>
      <c r="D59" s="145">
        <v>0</v>
      </c>
      <c r="E59" s="145">
        <v>0</v>
      </c>
      <c r="F59" s="145">
        <v>0</v>
      </c>
      <c r="G59" s="145">
        <v>1</v>
      </c>
      <c r="H59" s="145">
        <v>2</v>
      </c>
      <c r="I59" s="145">
        <v>2</v>
      </c>
      <c r="J59" s="145">
        <v>0</v>
      </c>
      <c r="K59" s="145">
        <v>0</v>
      </c>
      <c r="L59" s="145">
        <v>1</v>
      </c>
      <c r="M59" s="145">
        <v>4</v>
      </c>
      <c r="N59" s="145">
        <v>17</v>
      </c>
      <c r="O59" s="145">
        <v>12</v>
      </c>
      <c r="P59" s="145">
        <v>3</v>
      </c>
      <c r="Q59" s="145">
        <v>6</v>
      </c>
      <c r="R59" s="23">
        <f>SUM(C59:Q59)</f>
        <v>48</v>
      </c>
      <c r="S59" s="35" t="s">
        <v>1462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12"/>
        <v>48</v>
      </c>
      <c r="AQ59" s="38">
        <f>AP59-R59</f>
        <v>0</v>
      </c>
      <c r="AR59" s="37"/>
    </row>
    <row r="60" spans="1:44" x14ac:dyDescent="0.3">
      <c r="A60" s="213"/>
      <c r="B60" s="155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54"/>
      <c r="S60" s="47" t="s">
        <v>1463</v>
      </c>
      <c r="T60" s="48"/>
      <c r="U60" s="48"/>
      <c r="V60" s="48"/>
      <c r="W60" s="48"/>
      <c r="X60" s="48">
        <v>1</v>
      </c>
      <c r="Y60" s="48">
        <v>1</v>
      </c>
      <c r="Z60" s="48">
        <v>1</v>
      </c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>
        <f t="shared" si="12"/>
        <v>3</v>
      </c>
      <c r="AQ60" s="49"/>
      <c r="AR60" s="37"/>
    </row>
    <row r="61" spans="1:44" x14ac:dyDescent="0.3">
      <c r="A61" s="213"/>
      <c r="B61" s="156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24"/>
      <c r="S61" s="71" t="s">
        <v>1493</v>
      </c>
      <c r="T61" s="93"/>
      <c r="U61" s="93"/>
      <c r="V61" s="93"/>
      <c r="W61" s="93"/>
      <c r="X61" s="93">
        <v>1</v>
      </c>
      <c r="Y61" s="93">
        <v>1</v>
      </c>
      <c r="Z61" s="93">
        <v>1</v>
      </c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>
        <f t="shared" si="12"/>
        <v>3</v>
      </c>
      <c r="AQ61" s="95"/>
      <c r="AR61" s="37"/>
    </row>
    <row r="62" spans="1:44" x14ac:dyDescent="0.3">
      <c r="A62" s="213"/>
      <c r="B62" s="154" t="s">
        <v>1482</v>
      </c>
      <c r="C62" s="145">
        <v>1</v>
      </c>
      <c r="D62" s="145">
        <v>0</v>
      </c>
      <c r="E62" s="145">
        <v>1</v>
      </c>
      <c r="F62" s="145">
        <v>0</v>
      </c>
      <c r="G62" s="145">
        <v>0</v>
      </c>
      <c r="H62" s="145">
        <v>0</v>
      </c>
      <c r="I62" s="145">
        <v>1</v>
      </c>
      <c r="J62" s="145">
        <v>1</v>
      </c>
      <c r="K62" s="145">
        <v>0</v>
      </c>
      <c r="L62" s="145">
        <v>0</v>
      </c>
      <c r="M62" s="145">
        <v>0</v>
      </c>
      <c r="N62" s="145">
        <v>2</v>
      </c>
      <c r="O62" s="145">
        <v>4</v>
      </c>
      <c r="P62" s="145">
        <v>0</v>
      </c>
      <c r="Q62" s="145">
        <v>0</v>
      </c>
      <c r="R62" s="23">
        <f>SUM(C62:Q62)</f>
        <v>10</v>
      </c>
      <c r="S62" s="35" t="s">
        <v>1462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12"/>
        <v>10</v>
      </c>
      <c r="AQ62" s="38">
        <f>AP62-R62</f>
        <v>0</v>
      </c>
      <c r="AR62" s="37"/>
    </row>
    <row r="63" spans="1:44" x14ac:dyDescent="0.3">
      <c r="A63" s="213"/>
      <c r="B63" s="155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54"/>
      <c r="S63" s="47" t="s">
        <v>1463</v>
      </c>
      <c r="T63" s="48"/>
      <c r="U63" s="48"/>
      <c r="V63" s="48"/>
      <c r="W63" s="48"/>
      <c r="X63" s="48"/>
      <c r="Y63" s="48">
        <v>2</v>
      </c>
      <c r="Z63" s="48">
        <v>1</v>
      </c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12"/>
        <v>3</v>
      </c>
      <c r="AQ63" s="49"/>
      <c r="AR63" s="37"/>
    </row>
    <row r="64" spans="1:44" x14ac:dyDescent="0.3">
      <c r="A64" s="213"/>
      <c r="B64" s="156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24"/>
      <c r="S64" s="71" t="s">
        <v>1493</v>
      </c>
      <c r="T64" s="93"/>
      <c r="U64" s="93"/>
      <c r="V64" s="93"/>
      <c r="W64" s="93"/>
      <c r="X64" s="93"/>
      <c r="Y64" s="93">
        <v>2</v>
      </c>
      <c r="Z64" s="93">
        <v>1</v>
      </c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12"/>
        <v>3</v>
      </c>
      <c r="AQ64" s="95"/>
      <c r="AR64" s="37"/>
    </row>
    <row r="65" spans="1:44" x14ac:dyDescent="0.3">
      <c r="A65" s="213"/>
      <c r="B65" s="154" t="s">
        <v>1483</v>
      </c>
      <c r="C65" s="145">
        <v>0</v>
      </c>
      <c r="D65" s="145">
        <v>0</v>
      </c>
      <c r="E65" s="145">
        <v>2</v>
      </c>
      <c r="F65" s="145">
        <v>0</v>
      </c>
      <c r="G65" s="145">
        <v>0</v>
      </c>
      <c r="H65" s="145">
        <v>0</v>
      </c>
      <c r="I65" s="145">
        <v>1</v>
      </c>
      <c r="J65" s="145">
        <v>0</v>
      </c>
      <c r="K65" s="145">
        <v>2</v>
      </c>
      <c r="L65" s="145">
        <v>0</v>
      </c>
      <c r="M65" s="145">
        <v>0</v>
      </c>
      <c r="N65" s="145">
        <v>5</v>
      </c>
      <c r="O65" s="145">
        <v>1</v>
      </c>
      <c r="P65" s="145">
        <v>0</v>
      </c>
      <c r="Q65" s="145">
        <v>2</v>
      </c>
      <c r="R65" s="23">
        <f>SUM(C65:Q65)</f>
        <v>13</v>
      </c>
      <c r="S65" s="35" t="s">
        <v>1462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12"/>
        <v>13</v>
      </c>
      <c r="AQ65" s="38">
        <f>AP65-R65</f>
        <v>0</v>
      </c>
      <c r="AR65" s="37"/>
    </row>
    <row r="66" spans="1:44" x14ac:dyDescent="0.3">
      <c r="A66" s="213"/>
      <c r="B66" s="155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54"/>
      <c r="S66" s="47" t="s">
        <v>1463</v>
      </c>
      <c r="T66" s="48"/>
      <c r="U66" s="48"/>
      <c r="V66" s="48"/>
      <c r="W66" s="48"/>
      <c r="X66" s="48">
        <v>1</v>
      </c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12"/>
        <v>1</v>
      </c>
      <c r="AQ66" s="51"/>
      <c r="AR66" s="37"/>
    </row>
    <row r="67" spans="1:44" x14ac:dyDescent="0.3">
      <c r="A67" s="213"/>
      <c r="B67" s="156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24"/>
      <c r="S67" s="71" t="s">
        <v>1493</v>
      </c>
      <c r="T67" s="93"/>
      <c r="U67" s="93"/>
      <c r="V67" s="93"/>
      <c r="W67" s="93"/>
      <c r="X67" s="93">
        <v>1</v>
      </c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12"/>
        <v>1</v>
      </c>
      <c r="AQ67" s="94"/>
      <c r="AR67" s="37"/>
    </row>
    <row r="68" spans="1:44" x14ac:dyDescent="0.3">
      <c r="A68" s="213"/>
      <c r="B68" s="215" t="s">
        <v>1484</v>
      </c>
      <c r="C68" s="151">
        <f t="shared" ref="C68:R68" si="18">SUM(C50:C66)</f>
        <v>26</v>
      </c>
      <c r="D68" s="151">
        <f t="shared" si="18"/>
        <v>10</v>
      </c>
      <c r="E68" s="151">
        <f t="shared" si="18"/>
        <v>20</v>
      </c>
      <c r="F68" s="151">
        <f t="shared" si="18"/>
        <v>4</v>
      </c>
      <c r="G68" s="151">
        <f t="shared" si="18"/>
        <v>5</v>
      </c>
      <c r="H68" s="151">
        <f t="shared" si="18"/>
        <v>63</v>
      </c>
      <c r="I68" s="151">
        <f t="shared" si="18"/>
        <v>9</v>
      </c>
      <c r="J68" s="151">
        <f t="shared" si="18"/>
        <v>8</v>
      </c>
      <c r="K68" s="151">
        <f t="shared" si="18"/>
        <v>9</v>
      </c>
      <c r="L68" s="151">
        <f t="shared" si="18"/>
        <v>5</v>
      </c>
      <c r="M68" s="151">
        <f t="shared" si="18"/>
        <v>42</v>
      </c>
      <c r="N68" s="151">
        <f t="shared" si="18"/>
        <v>200</v>
      </c>
      <c r="O68" s="151">
        <f t="shared" si="18"/>
        <v>54</v>
      </c>
      <c r="P68" s="151">
        <f t="shared" si="18"/>
        <v>21</v>
      </c>
      <c r="Q68" s="151">
        <f t="shared" si="18"/>
        <v>36</v>
      </c>
      <c r="R68" s="30">
        <f t="shared" si="18"/>
        <v>512</v>
      </c>
      <c r="S68" s="61" t="s">
        <v>1462</v>
      </c>
      <c r="T68" s="62">
        <f t="shared" ref="T68:AP68" si="19">SUM(T50+T53+T56+T59+T62+T65)</f>
        <v>0</v>
      </c>
      <c r="U68" s="62">
        <f t="shared" si="19"/>
        <v>0</v>
      </c>
      <c r="V68" s="62">
        <f t="shared" si="19"/>
        <v>3</v>
      </c>
      <c r="W68" s="62">
        <f t="shared" si="19"/>
        <v>5</v>
      </c>
      <c r="X68" s="62">
        <f t="shared" si="19"/>
        <v>10</v>
      </c>
      <c r="Y68" s="62">
        <f t="shared" si="19"/>
        <v>17</v>
      </c>
      <c r="Z68" s="62">
        <f t="shared" si="19"/>
        <v>17</v>
      </c>
      <c r="AA68" s="62">
        <f t="shared" si="19"/>
        <v>32</v>
      </c>
      <c r="AB68" s="62">
        <f t="shared" si="19"/>
        <v>34</v>
      </c>
      <c r="AC68" s="62">
        <f t="shared" si="19"/>
        <v>39</v>
      </c>
      <c r="AD68" s="62">
        <f t="shared" si="19"/>
        <v>40</v>
      </c>
      <c r="AE68" s="62">
        <f t="shared" si="19"/>
        <v>40</v>
      </c>
      <c r="AF68" s="62">
        <f t="shared" si="19"/>
        <v>40</v>
      </c>
      <c r="AG68" s="62">
        <f t="shared" si="19"/>
        <v>39</v>
      </c>
      <c r="AH68" s="62">
        <f t="shared" si="19"/>
        <v>37</v>
      </c>
      <c r="AI68" s="62">
        <f t="shared" si="19"/>
        <v>35</v>
      </c>
      <c r="AJ68" s="62">
        <f t="shared" si="19"/>
        <v>31</v>
      </c>
      <c r="AK68" s="62">
        <f t="shared" si="19"/>
        <v>27</v>
      </c>
      <c r="AL68" s="62">
        <f t="shared" si="19"/>
        <v>24</v>
      </c>
      <c r="AM68" s="62">
        <f t="shared" si="19"/>
        <v>20</v>
      </c>
      <c r="AN68" s="62">
        <f t="shared" si="19"/>
        <v>12</v>
      </c>
      <c r="AO68" s="62">
        <f t="shared" si="19"/>
        <v>10</v>
      </c>
      <c r="AP68" s="62">
        <f t="shared" si="19"/>
        <v>512</v>
      </c>
      <c r="AQ68" s="62">
        <f>AP68-R68</f>
        <v>0</v>
      </c>
    </row>
    <row r="69" spans="1:44" x14ac:dyDescent="0.3">
      <c r="A69" s="213"/>
      <c r="B69" s="216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72"/>
      <c r="S69" s="56" t="s">
        <v>1463</v>
      </c>
      <c r="T69" s="57">
        <f t="shared" ref="T69:AQ69" si="20">SUM(T51,T54,T57,T60,T63,T66)</f>
        <v>0</v>
      </c>
      <c r="U69" s="57">
        <f t="shared" si="20"/>
        <v>0</v>
      </c>
      <c r="V69" s="57">
        <f t="shared" si="20"/>
        <v>3</v>
      </c>
      <c r="W69" s="57">
        <f t="shared" si="20"/>
        <v>5</v>
      </c>
      <c r="X69" s="57">
        <f t="shared" si="20"/>
        <v>10</v>
      </c>
      <c r="Y69" s="57">
        <f t="shared" si="20"/>
        <v>20</v>
      </c>
      <c r="Z69" s="57">
        <f t="shared" si="20"/>
        <v>17</v>
      </c>
      <c r="AA69" s="57">
        <f t="shared" si="20"/>
        <v>0</v>
      </c>
      <c r="AB69" s="57">
        <f t="shared" si="20"/>
        <v>0</v>
      </c>
      <c r="AC69" s="57">
        <f t="shared" si="20"/>
        <v>0</v>
      </c>
      <c r="AD69" s="57">
        <f t="shared" si="20"/>
        <v>0</v>
      </c>
      <c r="AE69" s="57">
        <f t="shared" si="20"/>
        <v>0</v>
      </c>
      <c r="AF69" s="57">
        <f t="shared" si="20"/>
        <v>0</v>
      </c>
      <c r="AG69" s="57">
        <f t="shared" si="20"/>
        <v>0</v>
      </c>
      <c r="AH69" s="57">
        <f t="shared" si="20"/>
        <v>0</v>
      </c>
      <c r="AI69" s="57">
        <f t="shared" si="20"/>
        <v>0</v>
      </c>
      <c r="AJ69" s="57">
        <f t="shared" si="20"/>
        <v>0</v>
      </c>
      <c r="AK69" s="57">
        <f t="shared" si="20"/>
        <v>0</v>
      </c>
      <c r="AL69" s="57">
        <f t="shared" si="20"/>
        <v>0</v>
      </c>
      <c r="AM69" s="57">
        <f t="shared" si="20"/>
        <v>0</v>
      </c>
      <c r="AN69" s="57">
        <f t="shared" si="20"/>
        <v>0</v>
      </c>
      <c r="AO69" s="57">
        <f t="shared" si="20"/>
        <v>0</v>
      </c>
      <c r="AP69" s="57">
        <f t="shared" si="20"/>
        <v>55</v>
      </c>
      <c r="AQ69" s="57">
        <f t="shared" si="20"/>
        <v>0</v>
      </c>
    </row>
    <row r="70" spans="1:44" ht="17.25" thickBot="1" x14ac:dyDescent="0.35">
      <c r="A70" s="214"/>
      <c r="B70" s="217"/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31"/>
      <c r="S70" s="59" t="s">
        <v>1493</v>
      </c>
      <c r="T70" s="60">
        <f>SUM(T52,T55,T58,T61,T64,T67)</f>
        <v>0</v>
      </c>
      <c r="U70" s="60">
        <f t="shared" ref="U70:AO70" si="21">SUM(U52,U55,U58,U61,U64,U67)</f>
        <v>0</v>
      </c>
      <c r="V70" s="60">
        <f t="shared" si="21"/>
        <v>3</v>
      </c>
      <c r="W70" s="60">
        <f t="shared" si="21"/>
        <v>5</v>
      </c>
      <c r="X70" s="60">
        <f t="shared" si="21"/>
        <v>10</v>
      </c>
      <c r="Y70" s="60">
        <f t="shared" si="21"/>
        <v>20</v>
      </c>
      <c r="Z70" s="60">
        <f t="shared" si="21"/>
        <v>17</v>
      </c>
      <c r="AA70" s="60">
        <f t="shared" si="21"/>
        <v>0</v>
      </c>
      <c r="AB70" s="60">
        <f t="shared" si="21"/>
        <v>0</v>
      </c>
      <c r="AC70" s="60">
        <f t="shared" si="21"/>
        <v>0</v>
      </c>
      <c r="AD70" s="60">
        <f t="shared" si="21"/>
        <v>0</v>
      </c>
      <c r="AE70" s="60">
        <f t="shared" si="21"/>
        <v>0</v>
      </c>
      <c r="AF70" s="60">
        <f t="shared" si="21"/>
        <v>0</v>
      </c>
      <c r="AG70" s="60">
        <f t="shared" si="21"/>
        <v>0</v>
      </c>
      <c r="AH70" s="60">
        <f t="shared" si="21"/>
        <v>0</v>
      </c>
      <c r="AI70" s="60">
        <f t="shared" si="21"/>
        <v>0</v>
      </c>
      <c r="AJ70" s="60">
        <f t="shared" si="21"/>
        <v>0</v>
      </c>
      <c r="AK70" s="60">
        <f t="shared" si="21"/>
        <v>0</v>
      </c>
      <c r="AL70" s="60">
        <f t="shared" si="21"/>
        <v>0</v>
      </c>
      <c r="AM70" s="60">
        <f t="shared" si="21"/>
        <v>0</v>
      </c>
      <c r="AN70" s="60">
        <f t="shared" si="21"/>
        <v>0</v>
      </c>
      <c r="AO70" s="60">
        <f t="shared" si="21"/>
        <v>0</v>
      </c>
      <c r="AP70" s="60">
        <f t="shared" ref="AP70:AQ70" si="22">SUM(AP52,AP55,AP58,AP61,AP64,AP67)</f>
        <v>55</v>
      </c>
      <c r="AQ70" s="60">
        <f t="shared" si="22"/>
        <v>0</v>
      </c>
    </row>
    <row r="71" spans="1:44" x14ac:dyDescent="0.3">
      <c r="A71" s="212" t="s">
        <v>1364</v>
      </c>
      <c r="B71" s="148" t="s">
        <v>1464</v>
      </c>
      <c r="C71" s="145">
        <v>1</v>
      </c>
      <c r="D71" s="145">
        <v>1</v>
      </c>
      <c r="E71" s="145">
        <v>0</v>
      </c>
      <c r="F71" s="145">
        <v>0</v>
      </c>
      <c r="G71" s="145">
        <v>0</v>
      </c>
      <c r="H71" s="145">
        <v>0</v>
      </c>
      <c r="I71" s="145">
        <v>0</v>
      </c>
      <c r="J71" s="145">
        <v>0</v>
      </c>
      <c r="K71" s="145">
        <v>0</v>
      </c>
      <c r="L71" s="145">
        <v>1</v>
      </c>
      <c r="M71" s="145">
        <v>0</v>
      </c>
      <c r="N71" s="145">
        <v>0</v>
      </c>
      <c r="O71" s="145">
        <v>0</v>
      </c>
      <c r="P71" s="145">
        <v>1</v>
      </c>
      <c r="Q71" s="145">
        <v>0</v>
      </c>
      <c r="R71" s="23">
        <f>SUM(C71:Q71)</f>
        <v>4</v>
      </c>
      <c r="S71" s="35" t="s">
        <v>1462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1</v>
      </c>
      <c r="Z71" s="36">
        <v>1</v>
      </c>
      <c r="AA71" s="36">
        <v>1</v>
      </c>
      <c r="AB71" s="36">
        <v>1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12"/>
        <v>4</v>
      </c>
      <c r="AQ71" s="38"/>
    </row>
    <row r="72" spans="1:44" x14ac:dyDescent="0.3">
      <c r="A72" s="213"/>
      <c r="B72" s="149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12"/>
        <v>0</v>
      </c>
      <c r="AQ72" s="49"/>
    </row>
    <row r="73" spans="1:44" x14ac:dyDescent="0.3">
      <c r="A73" s="213"/>
      <c r="B73" s="150"/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12"/>
        <v>0</v>
      </c>
      <c r="AQ73" s="95"/>
    </row>
    <row r="74" spans="1:44" x14ac:dyDescent="0.3">
      <c r="A74" s="213"/>
      <c r="B74" s="148" t="s">
        <v>1485</v>
      </c>
      <c r="C74" s="145">
        <v>0</v>
      </c>
      <c r="D74" s="145">
        <v>0</v>
      </c>
      <c r="E74" s="145">
        <v>0</v>
      </c>
      <c r="F74" s="145">
        <v>0</v>
      </c>
      <c r="G74" s="145">
        <v>2</v>
      </c>
      <c r="H74" s="145">
        <v>3</v>
      </c>
      <c r="I74" s="145">
        <v>0</v>
      </c>
      <c r="J74" s="145">
        <v>0</v>
      </c>
      <c r="K74" s="145">
        <v>1</v>
      </c>
      <c r="L74" s="145">
        <v>2</v>
      </c>
      <c r="M74" s="145">
        <v>2</v>
      </c>
      <c r="N74" s="145">
        <v>6</v>
      </c>
      <c r="O74" s="145">
        <v>5</v>
      </c>
      <c r="P74" s="145">
        <v>6</v>
      </c>
      <c r="Q74" s="145">
        <v>2</v>
      </c>
      <c r="R74" s="23">
        <f>SUM(C74:Q74)</f>
        <v>29</v>
      </c>
      <c r="S74" s="35" t="s">
        <v>1462</v>
      </c>
      <c r="T74" s="36">
        <v>0</v>
      </c>
      <c r="U74" s="36">
        <v>0</v>
      </c>
      <c r="V74" s="36">
        <v>1</v>
      </c>
      <c r="W74" s="36">
        <v>1</v>
      </c>
      <c r="X74" s="36">
        <v>1</v>
      </c>
      <c r="Y74" s="36">
        <v>2</v>
      </c>
      <c r="Z74" s="36">
        <v>2</v>
      </c>
      <c r="AA74" s="36">
        <v>2</v>
      </c>
      <c r="AB74" s="36">
        <v>2</v>
      </c>
      <c r="AC74" s="36">
        <v>3</v>
      </c>
      <c r="AD74" s="36">
        <v>3</v>
      </c>
      <c r="AE74" s="36">
        <v>2</v>
      </c>
      <c r="AF74" s="36">
        <v>2</v>
      </c>
      <c r="AG74" s="36">
        <v>2</v>
      </c>
      <c r="AH74" s="36">
        <v>2</v>
      </c>
      <c r="AI74" s="36">
        <v>2</v>
      </c>
      <c r="AJ74" s="36">
        <v>1</v>
      </c>
      <c r="AK74" s="36">
        <v>1</v>
      </c>
      <c r="AL74" s="36">
        <v>0</v>
      </c>
      <c r="AM74" s="36">
        <v>0</v>
      </c>
      <c r="AN74" s="36">
        <v>0</v>
      </c>
      <c r="AO74" s="36">
        <v>0</v>
      </c>
      <c r="AP74" s="38">
        <f t="shared" si="12"/>
        <v>29</v>
      </c>
      <c r="AQ74" s="38">
        <f>AP74-R74</f>
        <v>0</v>
      </c>
      <c r="AR74" s="37"/>
    </row>
    <row r="75" spans="1:44" x14ac:dyDescent="0.3">
      <c r="A75" s="213"/>
      <c r="B75" s="149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54"/>
      <c r="S75" s="47" t="s">
        <v>1463</v>
      </c>
      <c r="T75" s="48"/>
      <c r="U75" s="48"/>
      <c r="V75" s="48">
        <v>1</v>
      </c>
      <c r="W75" s="48">
        <v>2</v>
      </c>
      <c r="X75" s="48">
        <v>4</v>
      </c>
      <c r="Y75" s="48">
        <v>2</v>
      </c>
      <c r="Z75" s="48">
        <v>2</v>
      </c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>
        <f t="shared" si="12"/>
        <v>11</v>
      </c>
      <c r="AQ75" s="49"/>
      <c r="AR75" s="37"/>
    </row>
    <row r="76" spans="1:44" x14ac:dyDescent="0.3">
      <c r="A76" s="213"/>
      <c r="B76" s="150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24"/>
      <c r="S76" s="71" t="s">
        <v>1493</v>
      </c>
      <c r="T76" s="93"/>
      <c r="U76" s="93"/>
      <c r="V76" s="93">
        <v>1</v>
      </c>
      <c r="W76" s="93">
        <v>2</v>
      </c>
      <c r="X76" s="93">
        <v>4</v>
      </c>
      <c r="Y76" s="93">
        <v>2</v>
      </c>
      <c r="Z76" s="93">
        <v>2</v>
      </c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>
        <f t="shared" si="12"/>
        <v>11</v>
      </c>
      <c r="AQ76" s="95"/>
      <c r="AR76" s="37"/>
    </row>
    <row r="77" spans="1:44" x14ac:dyDescent="0.3">
      <c r="A77" s="213"/>
      <c r="B77" s="148" t="s">
        <v>1486</v>
      </c>
      <c r="C77" s="145">
        <v>0</v>
      </c>
      <c r="D77" s="145">
        <v>0</v>
      </c>
      <c r="E77" s="145">
        <v>0</v>
      </c>
      <c r="F77" s="145">
        <v>1</v>
      </c>
      <c r="G77" s="145">
        <v>0</v>
      </c>
      <c r="H77" s="145">
        <v>7</v>
      </c>
      <c r="I77" s="145">
        <v>0</v>
      </c>
      <c r="J77" s="145">
        <v>0</v>
      </c>
      <c r="K77" s="145">
        <v>0</v>
      </c>
      <c r="L77" s="145">
        <v>0</v>
      </c>
      <c r="M77" s="145">
        <v>3</v>
      </c>
      <c r="N77" s="145">
        <v>7</v>
      </c>
      <c r="O77" s="145">
        <v>2</v>
      </c>
      <c r="P77" s="145">
        <v>2</v>
      </c>
      <c r="Q77" s="145">
        <v>1</v>
      </c>
      <c r="R77" s="23">
        <f>SUM(C77:Q77)</f>
        <v>23</v>
      </c>
      <c r="S77" s="35" t="s">
        <v>1462</v>
      </c>
      <c r="T77" s="36">
        <v>0</v>
      </c>
      <c r="U77" s="36">
        <v>0</v>
      </c>
      <c r="V77" s="36">
        <v>0</v>
      </c>
      <c r="W77" s="36">
        <v>0</v>
      </c>
      <c r="X77" s="36">
        <v>1</v>
      </c>
      <c r="Y77" s="36">
        <v>2</v>
      </c>
      <c r="Z77" s="36">
        <v>2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12"/>
        <v>23</v>
      </c>
      <c r="AQ77" s="38">
        <f>AP77-R77</f>
        <v>0</v>
      </c>
      <c r="AR77" s="37"/>
    </row>
    <row r="78" spans="1:44" x14ac:dyDescent="0.3">
      <c r="A78" s="213"/>
      <c r="B78" s="149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54"/>
      <c r="S78" s="47" t="s">
        <v>1463</v>
      </c>
      <c r="T78" s="48"/>
      <c r="U78" s="48"/>
      <c r="V78" s="48"/>
      <c r="W78" s="48"/>
      <c r="X78" s="48"/>
      <c r="Y78" s="48">
        <v>2</v>
      </c>
      <c r="Z78" s="48">
        <v>3</v>
      </c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>
        <f t="shared" si="12"/>
        <v>5</v>
      </c>
      <c r="AQ78" s="49"/>
      <c r="AR78" s="37"/>
    </row>
    <row r="79" spans="1:44" x14ac:dyDescent="0.3">
      <c r="A79" s="213"/>
      <c r="B79" s="150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24"/>
      <c r="S79" s="71" t="s">
        <v>1493</v>
      </c>
      <c r="T79" s="93"/>
      <c r="U79" s="93"/>
      <c r="V79" s="93"/>
      <c r="W79" s="93"/>
      <c r="X79" s="93"/>
      <c r="Y79" s="93">
        <v>2</v>
      </c>
      <c r="Z79" s="93">
        <v>3</v>
      </c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>
        <f t="shared" si="12"/>
        <v>5</v>
      </c>
      <c r="AQ79" s="95"/>
      <c r="AR79" s="37"/>
    </row>
    <row r="80" spans="1:44" x14ac:dyDescent="0.3">
      <c r="A80" s="213"/>
      <c r="B80" s="148" t="s">
        <v>1487</v>
      </c>
      <c r="C80" s="145">
        <v>1</v>
      </c>
      <c r="D80" s="145">
        <v>0</v>
      </c>
      <c r="E80" s="145">
        <v>0</v>
      </c>
      <c r="F80" s="145">
        <v>0</v>
      </c>
      <c r="G80" s="145">
        <v>0</v>
      </c>
      <c r="H80" s="145">
        <v>0</v>
      </c>
      <c r="I80" s="145">
        <v>1</v>
      </c>
      <c r="J80" s="145">
        <v>0</v>
      </c>
      <c r="K80" s="145">
        <v>0</v>
      </c>
      <c r="L80" s="145">
        <v>0</v>
      </c>
      <c r="M80" s="145">
        <v>0</v>
      </c>
      <c r="N80" s="145">
        <v>1</v>
      </c>
      <c r="O80" s="145">
        <v>2</v>
      </c>
      <c r="P80" s="145">
        <v>2</v>
      </c>
      <c r="Q80" s="145">
        <v>0</v>
      </c>
      <c r="R80" s="23">
        <f>SUM(C80:Q80)</f>
        <v>7</v>
      </c>
      <c r="S80" s="35" t="s">
        <v>1462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2</v>
      </c>
      <c r="AB80" s="36">
        <v>2</v>
      </c>
      <c r="AC80" s="36">
        <v>2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1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12"/>
        <v>7</v>
      </c>
      <c r="AQ80" s="38">
        <f>AP80-R80</f>
        <v>0</v>
      </c>
      <c r="AR80" s="37"/>
    </row>
    <row r="81" spans="1:44" x14ac:dyDescent="0.3">
      <c r="A81" s="213"/>
      <c r="B81" s="149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54"/>
      <c r="S81" s="47" t="s">
        <v>1463</v>
      </c>
      <c r="T81" s="48"/>
      <c r="U81" s="48"/>
      <c r="V81" s="48">
        <v>2</v>
      </c>
      <c r="W81" s="48"/>
      <c r="X81" s="48"/>
      <c r="Y81" s="48"/>
      <c r="Z81" s="48">
        <v>1</v>
      </c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12"/>
        <v>3</v>
      </c>
      <c r="AQ81" s="49"/>
      <c r="AR81" s="37"/>
    </row>
    <row r="82" spans="1:44" x14ac:dyDescent="0.3">
      <c r="A82" s="213"/>
      <c r="B82" s="150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24"/>
      <c r="S82" s="71" t="s">
        <v>1493</v>
      </c>
      <c r="T82" s="93"/>
      <c r="U82" s="93"/>
      <c r="V82" s="93">
        <v>2</v>
      </c>
      <c r="W82" s="93"/>
      <c r="X82" s="93"/>
      <c r="Y82" s="93"/>
      <c r="Z82" s="93">
        <v>1</v>
      </c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12"/>
        <v>3</v>
      </c>
      <c r="AQ82" s="95"/>
      <c r="AR82" s="37"/>
    </row>
    <row r="83" spans="1:44" x14ac:dyDescent="0.3">
      <c r="A83" s="213"/>
      <c r="B83" s="148" t="s">
        <v>1488</v>
      </c>
      <c r="C83" s="145">
        <v>1</v>
      </c>
      <c r="D83" s="145">
        <v>1</v>
      </c>
      <c r="E83" s="145">
        <v>0</v>
      </c>
      <c r="F83" s="145">
        <v>1</v>
      </c>
      <c r="G83" s="145">
        <v>1</v>
      </c>
      <c r="H83" s="145">
        <v>0</v>
      </c>
      <c r="I83" s="145">
        <v>0</v>
      </c>
      <c r="J83" s="145">
        <v>0</v>
      </c>
      <c r="K83" s="145">
        <v>0</v>
      </c>
      <c r="L83" s="145">
        <v>1</v>
      </c>
      <c r="M83" s="145">
        <v>2</v>
      </c>
      <c r="N83" s="145">
        <v>2</v>
      </c>
      <c r="O83" s="145">
        <v>1</v>
      </c>
      <c r="P83" s="145">
        <v>3</v>
      </c>
      <c r="Q83" s="145">
        <v>5</v>
      </c>
      <c r="R83" s="23">
        <f>SUM(C83:Q83)</f>
        <v>18</v>
      </c>
      <c r="S83" s="35" t="s">
        <v>1462</v>
      </c>
      <c r="T83" s="36">
        <v>0</v>
      </c>
      <c r="U83" s="36">
        <v>0</v>
      </c>
      <c r="V83" s="36">
        <v>0</v>
      </c>
      <c r="W83" s="36">
        <v>0</v>
      </c>
      <c r="X83" s="36">
        <v>2</v>
      </c>
      <c r="Y83" s="36">
        <v>2</v>
      </c>
      <c r="Z83" s="36">
        <v>1</v>
      </c>
      <c r="AA83" s="36">
        <v>1</v>
      </c>
      <c r="AB83" s="36">
        <v>1</v>
      </c>
      <c r="AC83" s="36">
        <v>1</v>
      </c>
      <c r="AD83" s="36">
        <v>1</v>
      </c>
      <c r="AE83" s="36">
        <v>2</v>
      </c>
      <c r="AF83" s="36">
        <v>2</v>
      </c>
      <c r="AG83" s="36">
        <v>1</v>
      </c>
      <c r="AH83" s="36">
        <v>1</v>
      </c>
      <c r="AI83" s="36">
        <v>1</v>
      </c>
      <c r="AJ83" s="36">
        <v>1</v>
      </c>
      <c r="AK83" s="36">
        <v>1</v>
      </c>
      <c r="AL83" s="36">
        <v>0</v>
      </c>
      <c r="AM83" s="36">
        <v>0</v>
      </c>
      <c r="AN83" s="36">
        <v>0</v>
      </c>
      <c r="AO83" s="36">
        <v>0</v>
      </c>
      <c r="AP83" s="38">
        <f t="shared" si="12"/>
        <v>18</v>
      </c>
      <c r="AQ83" s="38">
        <f>AP83-R83</f>
        <v>0</v>
      </c>
      <c r="AR83" s="37"/>
    </row>
    <row r="84" spans="1:44" x14ac:dyDescent="0.3">
      <c r="A84" s="213"/>
      <c r="B84" s="149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54"/>
      <c r="S84" s="47" t="s">
        <v>1463</v>
      </c>
      <c r="T84" s="48"/>
      <c r="U84" s="48">
        <v>3</v>
      </c>
      <c r="V84" s="48"/>
      <c r="W84" s="48">
        <v>1</v>
      </c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>
        <f t="shared" si="12"/>
        <v>4</v>
      </c>
      <c r="AQ84" s="49"/>
      <c r="AR84" s="37"/>
    </row>
    <row r="85" spans="1:44" x14ac:dyDescent="0.3">
      <c r="A85" s="213"/>
      <c r="B85" s="150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24"/>
      <c r="S85" s="71" t="s">
        <v>1493</v>
      </c>
      <c r="T85" s="93"/>
      <c r="U85" s="93">
        <v>3</v>
      </c>
      <c r="V85" s="93"/>
      <c r="W85" s="93">
        <v>1</v>
      </c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>
        <f t="shared" si="12"/>
        <v>4</v>
      </c>
      <c r="AQ85" s="95"/>
      <c r="AR85" s="37"/>
    </row>
    <row r="86" spans="1:44" x14ac:dyDescent="0.3">
      <c r="A86" s="213"/>
      <c r="B86" s="148" t="s">
        <v>1489</v>
      </c>
      <c r="C86" s="145">
        <v>0</v>
      </c>
      <c r="D86" s="145">
        <v>0</v>
      </c>
      <c r="E86" s="145">
        <v>0</v>
      </c>
      <c r="F86" s="145">
        <v>0</v>
      </c>
      <c r="G86" s="145">
        <v>0</v>
      </c>
      <c r="H86" s="145">
        <v>0</v>
      </c>
      <c r="I86" s="145">
        <v>0</v>
      </c>
      <c r="J86" s="145">
        <v>0</v>
      </c>
      <c r="K86" s="145">
        <v>0</v>
      </c>
      <c r="L86" s="145">
        <v>0</v>
      </c>
      <c r="M86" s="145">
        <v>0</v>
      </c>
      <c r="N86" s="145">
        <v>1</v>
      </c>
      <c r="O86" s="145">
        <v>1</v>
      </c>
      <c r="P86" s="145">
        <v>0</v>
      </c>
      <c r="Q86" s="145">
        <v>0</v>
      </c>
      <c r="R86" s="23">
        <f>SUM(C86:Q86)</f>
        <v>2</v>
      </c>
      <c r="S86" s="35" t="s">
        <v>1462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1</v>
      </c>
      <c r="AF86" s="36">
        <v>1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12"/>
        <v>2</v>
      </c>
      <c r="AQ86" s="38">
        <f>AP86-R86</f>
        <v>0</v>
      </c>
      <c r="AR86" s="37"/>
    </row>
    <row r="87" spans="1:44" x14ac:dyDescent="0.3">
      <c r="A87" s="213"/>
      <c r="B87" s="149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54"/>
      <c r="S87" s="47" t="s">
        <v>1463</v>
      </c>
      <c r="T87" s="48"/>
      <c r="U87" s="48"/>
      <c r="V87" s="48"/>
      <c r="W87" s="48"/>
      <c r="X87" s="48"/>
      <c r="Y87" s="48">
        <v>1</v>
      </c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12"/>
        <v>1</v>
      </c>
      <c r="AQ87" s="49"/>
      <c r="AR87" s="37"/>
    </row>
    <row r="88" spans="1:44" x14ac:dyDescent="0.3">
      <c r="A88" s="213"/>
      <c r="B88" s="150"/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24"/>
      <c r="S88" s="71" t="s">
        <v>1493</v>
      </c>
      <c r="T88" s="93"/>
      <c r="U88" s="93"/>
      <c r="V88" s="93"/>
      <c r="W88" s="93"/>
      <c r="X88" s="93"/>
      <c r="Y88" s="93">
        <v>1</v>
      </c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12"/>
        <v>1</v>
      </c>
      <c r="AQ88" s="95"/>
      <c r="AR88" s="37"/>
    </row>
    <row r="89" spans="1:44" x14ac:dyDescent="0.3">
      <c r="A89" s="213"/>
      <c r="B89" s="220" t="s">
        <v>1491</v>
      </c>
      <c r="C89" s="218">
        <v>0</v>
      </c>
      <c r="D89" s="218">
        <v>0</v>
      </c>
      <c r="E89" s="218">
        <v>0</v>
      </c>
      <c r="F89" s="218">
        <v>0</v>
      </c>
      <c r="G89" s="218">
        <v>9</v>
      </c>
      <c r="H89" s="218">
        <v>20</v>
      </c>
      <c r="I89" s="218">
        <v>2</v>
      </c>
      <c r="J89" s="218">
        <v>3</v>
      </c>
      <c r="K89" s="218">
        <v>1</v>
      </c>
      <c r="L89" s="218">
        <v>1</v>
      </c>
      <c r="M89" s="218">
        <v>14</v>
      </c>
      <c r="N89" s="218">
        <v>40</v>
      </c>
      <c r="O89" s="218">
        <v>13</v>
      </c>
      <c r="P89" s="218">
        <v>2</v>
      </c>
      <c r="Q89" s="218">
        <v>13</v>
      </c>
      <c r="R89" s="23">
        <f>SUM(C89:Q89)</f>
        <v>118</v>
      </c>
      <c r="S89" s="35" t="s">
        <v>1462</v>
      </c>
      <c r="T89" s="36">
        <v>0</v>
      </c>
      <c r="U89" s="36">
        <v>4</v>
      </c>
      <c r="V89" s="36">
        <v>5</v>
      </c>
      <c r="W89" s="36">
        <v>5</v>
      </c>
      <c r="X89" s="36">
        <v>6</v>
      </c>
      <c r="Y89" s="36">
        <v>6</v>
      </c>
      <c r="Z89" s="36">
        <v>8</v>
      </c>
      <c r="AA89" s="36">
        <v>7</v>
      </c>
      <c r="AB89" s="36">
        <v>7</v>
      </c>
      <c r="AC89" s="36">
        <v>7</v>
      </c>
      <c r="AD89" s="36">
        <v>9</v>
      </c>
      <c r="AE89" s="36">
        <v>8</v>
      </c>
      <c r="AF89" s="36">
        <v>8</v>
      </c>
      <c r="AG89" s="36">
        <v>8</v>
      </c>
      <c r="AH89" s="36">
        <v>8</v>
      </c>
      <c r="AI89" s="36">
        <v>7</v>
      </c>
      <c r="AJ89" s="36">
        <v>7</v>
      </c>
      <c r="AK89" s="36">
        <v>7</v>
      </c>
      <c r="AL89" s="36">
        <v>1</v>
      </c>
      <c r="AM89" s="36">
        <v>0</v>
      </c>
      <c r="AN89" s="36">
        <v>0</v>
      </c>
      <c r="AO89" s="36">
        <v>0</v>
      </c>
      <c r="AP89" s="38">
        <f t="shared" si="12"/>
        <v>118</v>
      </c>
      <c r="AQ89" s="38">
        <f>AP89-R89</f>
        <v>0</v>
      </c>
      <c r="AR89" s="37"/>
    </row>
    <row r="90" spans="1:44" x14ac:dyDescent="0.3">
      <c r="A90" s="213"/>
      <c r="B90" s="220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8"/>
      <c r="P90" s="218"/>
      <c r="Q90" s="218"/>
      <c r="R90" s="54"/>
      <c r="S90" s="47" t="s">
        <v>1463</v>
      </c>
      <c r="T90" s="48"/>
      <c r="U90" s="48">
        <v>1</v>
      </c>
      <c r="V90" s="48">
        <v>3</v>
      </c>
      <c r="W90" s="48">
        <v>3</v>
      </c>
      <c r="X90" s="48">
        <v>6</v>
      </c>
      <c r="Y90" s="48">
        <v>9</v>
      </c>
      <c r="Z90" s="48">
        <v>8</v>
      </c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53">
        <f>SUM(T90:AO90)</f>
        <v>30</v>
      </c>
      <c r="AQ90" s="49"/>
      <c r="AR90" s="37"/>
    </row>
    <row r="91" spans="1:44" x14ac:dyDescent="0.3">
      <c r="A91" s="213"/>
      <c r="B91" s="220"/>
      <c r="C91" s="218"/>
      <c r="D91" s="218"/>
      <c r="E91" s="218"/>
      <c r="F91" s="218"/>
      <c r="G91" s="218"/>
      <c r="H91" s="218"/>
      <c r="I91" s="218"/>
      <c r="J91" s="218"/>
      <c r="K91" s="218"/>
      <c r="L91" s="218"/>
      <c r="M91" s="218"/>
      <c r="N91" s="218"/>
      <c r="O91" s="218"/>
      <c r="P91" s="218"/>
      <c r="Q91" s="218"/>
      <c r="R91" s="24"/>
      <c r="S91" s="71" t="s">
        <v>1493</v>
      </c>
      <c r="T91" s="93"/>
      <c r="U91" s="93">
        <v>1</v>
      </c>
      <c r="V91" s="93">
        <v>3</v>
      </c>
      <c r="W91" s="93">
        <v>3</v>
      </c>
      <c r="X91" s="93">
        <v>6</v>
      </c>
      <c r="Y91" s="93">
        <v>9</v>
      </c>
      <c r="Z91" s="93">
        <v>8</v>
      </c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6">
        <f>SUM(T91:AO91)</f>
        <v>30</v>
      </c>
      <c r="AQ91" s="95"/>
      <c r="AR91" s="37"/>
    </row>
    <row r="92" spans="1:44" x14ac:dyDescent="0.3">
      <c r="A92" s="213"/>
      <c r="B92" s="219" t="s">
        <v>1492</v>
      </c>
      <c r="C92" s="144">
        <f t="shared" ref="C92:Q92" si="23">SUM(C74:C90)</f>
        <v>2</v>
      </c>
      <c r="D92" s="144">
        <f t="shared" si="23"/>
        <v>1</v>
      </c>
      <c r="E92" s="144">
        <f t="shared" si="23"/>
        <v>0</v>
      </c>
      <c r="F92" s="144">
        <f t="shared" si="23"/>
        <v>2</v>
      </c>
      <c r="G92" s="144">
        <f t="shared" si="23"/>
        <v>12</v>
      </c>
      <c r="H92" s="144">
        <f t="shared" si="23"/>
        <v>30</v>
      </c>
      <c r="I92" s="144">
        <f t="shared" si="23"/>
        <v>3</v>
      </c>
      <c r="J92" s="144">
        <f t="shared" si="23"/>
        <v>3</v>
      </c>
      <c r="K92" s="144">
        <f t="shared" si="23"/>
        <v>2</v>
      </c>
      <c r="L92" s="144">
        <f t="shared" si="23"/>
        <v>4</v>
      </c>
      <c r="M92" s="144">
        <f t="shared" si="23"/>
        <v>21</v>
      </c>
      <c r="N92" s="144">
        <f t="shared" si="23"/>
        <v>57</v>
      </c>
      <c r="O92" s="144">
        <f t="shared" si="23"/>
        <v>24</v>
      </c>
      <c r="P92" s="144">
        <f t="shared" si="23"/>
        <v>15</v>
      </c>
      <c r="Q92" s="144">
        <f t="shared" si="23"/>
        <v>21</v>
      </c>
      <c r="R92" s="30">
        <f>SUM(R71:R90)</f>
        <v>201</v>
      </c>
      <c r="S92" s="61" t="s">
        <v>1462</v>
      </c>
      <c r="T92" s="62">
        <f>SUM(T71,T74,T77,T80,T83,T86,T89)</f>
        <v>0</v>
      </c>
      <c r="U92" s="62">
        <f t="shared" ref="U92:AO92" si="24">SUM(U71,U74,U77,U80,U83,U86,U89)</f>
        <v>4</v>
      </c>
      <c r="V92" s="62">
        <f t="shared" si="24"/>
        <v>6</v>
      </c>
      <c r="W92" s="62">
        <f t="shared" si="24"/>
        <v>6</v>
      </c>
      <c r="X92" s="62">
        <f t="shared" si="24"/>
        <v>10</v>
      </c>
      <c r="Y92" s="62">
        <f t="shared" si="24"/>
        <v>13</v>
      </c>
      <c r="Z92" s="62">
        <f t="shared" si="24"/>
        <v>14</v>
      </c>
      <c r="AA92" s="62">
        <f t="shared" si="24"/>
        <v>15</v>
      </c>
      <c r="AB92" s="62">
        <f t="shared" si="24"/>
        <v>15</v>
      </c>
      <c r="AC92" s="62">
        <f t="shared" si="24"/>
        <v>15</v>
      </c>
      <c r="AD92" s="62">
        <f t="shared" si="24"/>
        <v>15</v>
      </c>
      <c r="AE92" s="62">
        <f t="shared" si="24"/>
        <v>15</v>
      </c>
      <c r="AF92" s="62">
        <f t="shared" si="24"/>
        <v>15</v>
      </c>
      <c r="AG92" s="62">
        <f t="shared" si="24"/>
        <v>13</v>
      </c>
      <c r="AH92" s="62">
        <f t="shared" si="24"/>
        <v>13</v>
      </c>
      <c r="AI92" s="62">
        <f t="shared" si="24"/>
        <v>13</v>
      </c>
      <c r="AJ92" s="62">
        <f t="shared" si="24"/>
        <v>9</v>
      </c>
      <c r="AK92" s="62">
        <f t="shared" si="24"/>
        <v>9</v>
      </c>
      <c r="AL92" s="62">
        <f t="shared" si="24"/>
        <v>1</v>
      </c>
      <c r="AM92" s="62">
        <f t="shared" si="24"/>
        <v>0</v>
      </c>
      <c r="AN92" s="62">
        <f t="shared" si="24"/>
        <v>0</v>
      </c>
      <c r="AO92" s="62">
        <f t="shared" si="24"/>
        <v>0</v>
      </c>
      <c r="AP92" s="62">
        <f>SUM(AP71,AP74,AP77,AP80,AP83,AP86,AP89)</f>
        <v>201</v>
      </c>
      <c r="AQ92" s="62">
        <f t="shared" ref="AQ92" si="25">SUM(AQ74,AQ77,AQ80,AQ83,AQ86,AQ89)</f>
        <v>0</v>
      </c>
    </row>
    <row r="93" spans="1:44" x14ac:dyDescent="0.3">
      <c r="A93" s="213"/>
      <c r="B93" s="219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72"/>
      <c r="S93" s="73" t="s">
        <v>1463</v>
      </c>
      <c r="T93" s="75">
        <f>SUM(T72,T75,T78,T81,T84,T87,T90)</f>
        <v>0</v>
      </c>
      <c r="U93" s="75">
        <f t="shared" ref="U93:AO93" si="26">SUM(U72,U75,U78,U81,U84,U87,U90)</f>
        <v>4</v>
      </c>
      <c r="V93" s="75">
        <f t="shared" si="26"/>
        <v>6</v>
      </c>
      <c r="W93" s="75">
        <f t="shared" si="26"/>
        <v>6</v>
      </c>
      <c r="X93" s="75">
        <f t="shared" si="26"/>
        <v>10</v>
      </c>
      <c r="Y93" s="75">
        <f t="shared" si="26"/>
        <v>14</v>
      </c>
      <c r="Z93" s="75">
        <f t="shared" si="26"/>
        <v>14</v>
      </c>
      <c r="AA93" s="75">
        <f t="shared" si="26"/>
        <v>0</v>
      </c>
      <c r="AB93" s="75">
        <f t="shared" si="26"/>
        <v>0</v>
      </c>
      <c r="AC93" s="75">
        <f t="shared" si="26"/>
        <v>0</v>
      </c>
      <c r="AD93" s="75">
        <f t="shared" si="26"/>
        <v>0</v>
      </c>
      <c r="AE93" s="75">
        <f t="shared" si="26"/>
        <v>0</v>
      </c>
      <c r="AF93" s="75">
        <f t="shared" si="26"/>
        <v>0</v>
      </c>
      <c r="AG93" s="75">
        <f t="shared" si="26"/>
        <v>0</v>
      </c>
      <c r="AH93" s="75">
        <f t="shared" si="26"/>
        <v>0</v>
      </c>
      <c r="AI93" s="75">
        <f t="shared" si="26"/>
        <v>0</v>
      </c>
      <c r="AJ93" s="75">
        <f t="shared" si="26"/>
        <v>0</v>
      </c>
      <c r="AK93" s="75">
        <f t="shared" si="26"/>
        <v>0</v>
      </c>
      <c r="AL93" s="75">
        <f t="shared" si="26"/>
        <v>0</v>
      </c>
      <c r="AM93" s="75">
        <f t="shared" si="26"/>
        <v>0</v>
      </c>
      <c r="AN93" s="75">
        <f t="shared" si="26"/>
        <v>0</v>
      </c>
      <c r="AO93" s="75">
        <f t="shared" si="26"/>
        <v>0</v>
      </c>
      <c r="AP93" s="75">
        <f t="shared" ref="AP93:AQ93" si="27">SUM(AP75,AP78,AP81,AP84,AP87,AP90)</f>
        <v>54</v>
      </c>
      <c r="AQ93" s="75">
        <f t="shared" si="27"/>
        <v>0</v>
      </c>
    </row>
    <row r="94" spans="1:44" ht="17.25" thickBot="1" x14ac:dyDescent="0.35">
      <c r="A94" s="214"/>
      <c r="B94" s="219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31"/>
      <c r="S94" s="74" t="s">
        <v>1493</v>
      </c>
      <c r="T94" s="76">
        <f>SUM(T73,T76,T79,T82,T85,T88,T91)</f>
        <v>0</v>
      </c>
      <c r="U94" s="76">
        <f t="shared" ref="U94:AO94" si="28">SUM(U73,U76,U79,U82,U85,U88,U91)</f>
        <v>4</v>
      </c>
      <c r="V94" s="76">
        <f t="shared" si="28"/>
        <v>6</v>
      </c>
      <c r="W94" s="76">
        <f t="shared" si="28"/>
        <v>6</v>
      </c>
      <c r="X94" s="76">
        <f t="shared" si="28"/>
        <v>10</v>
      </c>
      <c r="Y94" s="76">
        <f t="shared" si="28"/>
        <v>14</v>
      </c>
      <c r="Z94" s="76">
        <f t="shared" si="28"/>
        <v>14</v>
      </c>
      <c r="AA94" s="76">
        <f t="shared" si="28"/>
        <v>0</v>
      </c>
      <c r="AB94" s="76">
        <f t="shared" si="28"/>
        <v>0</v>
      </c>
      <c r="AC94" s="76">
        <f t="shared" si="28"/>
        <v>0</v>
      </c>
      <c r="AD94" s="76">
        <f t="shared" si="28"/>
        <v>0</v>
      </c>
      <c r="AE94" s="76">
        <f t="shared" si="28"/>
        <v>0</v>
      </c>
      <c r="AF94" s="76">
        <f t="shared" si="28"/>
        <v>0</v>
      </c>
      <c r="AG94" s="76">
        <f t="shared" si="28"/>
        <v>0</v>
      </c>
      <c r="AH94" s="76">
        <f t="shared" si="28"/>
        <v>0</v>
      </c>
      <c r="AI94" s="76">
        <f t="shared" si="28"/>
        <v>0</v>
      </c>
      <c r="AJ94" s="76">
        <f t="shared" si="28"/>
        <v>0</v>
      </c>
      <c r="AK94" s="76">
        <f t="shared" si="28"/>
        <v>0</v>
      </c>
      <c r="AL94" s="76">
        <f t="shared" si="28"/>
        <v>0</v>
      </c>
      <c r="AM94" s="76">
        <f t="shared" si="28"/>
        <v>0</v>
      </c>
      <c r="AN94" s="76">
        <f t="shared" si="28"/>
        <v>0</v>
      </c>
      <c r="AO94" s="76">
        <f t="shared" si="28"/>
        <v>0</v>
      </c>
      <c r="AP94" s="76">
        <f t="shared" ref="AP94:AQ94" si="29">SUM(AP76,AP79,AP82,AP85,AP88,AP91)</f>
        <v>54</v>
      </c>
      <c r="AQ94" s="76">
        <f t="shared" si="29"/>
        <v>0</v>
      </c>
    </row>
    <row r="95" spans="1:44" x14ac:dyDescent="0.3"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</row>
  </sheetData>
  <mergeCells count="487"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B77:B79"/>
    <mergeCell ref="C77:C79"/>
    <mergeCell ref="D77:D79"/>
    <mergeCell ref="E77:E79"/>
    <mergeCell ref="F77:F79"/>
    <mergeCell ref="G77:G79"/>
    <mergeCell ref="H77:H79"/>
    <mergeCell ref="B86:B88"/>
    <mergeCell ref="C86:C88"/>
    <mergeCell ref="D86:D88"/>
    <mergeCell ref="E86:E88"/>
    <mergeCell ref="F86:F88"/>
    <mergeCell ref="G86:G88"/>
    <mergeCell ref="H86:H88"/>
    <mergeCell ref="I86:I88"/>
    <mergeCell ref="J71:J73"/>
    <mergeCell ref="K71:K73"/>
    <mergeCell ref="L71:L73"/>
    <mergeCell ref="M71:M73"/>
    <mergeCell ref="N71:N73"/>
    <mergeCell ref="O71:O73"/>
    <mergeCell ref="P71:P73"/>
    <mergeCell ref="Q71:Q73"/>
    <mergeCell ref="B92:B94"/>
    <mergeCell ref="C92:C94"/>
    <mergeCell ref="D92:D94"/>
    <mergeCell ref="E92:E94"/>
    <mergeCell ref="F92:F94"/>
    <mergeCell ref="G92:G94"/>
    <mergeCell ref="H92:H94"/>
    <mergeCell ref="I92:I94"/>
    <mergeCell ref="B89:B91"/>
    <mergeCell ref="C89:C91"/>
    <mergeCell ref="D89:D91"/>
    <mergeCell ref="E89:E91"/>
    <mergeCell ref="F89:F91"/>
    <mergeCell ref="G89:G91"/>
    <mergeCell ref="H89:H91"/>
    <mergeCell ref="I89:I91"/>
    <mergeCell ref="J86:J88"/>
    <mergeCell ref="K83:K85"/>
    <mergeCell ref="L83:L85"/>
    <mergeCell ref="M83:M85"/>
    <mergeCell ref="N83:N85"/>
    <mergeCell ref="O83:O85"/>
    <mergeCell ref="P83:P85"/>
    <mergeCell ref="Q83:Q85"/>
    <mergeCell ref="J89:J91"/>
    <mergeCell ref="K89:K91"/>
    <mergeCell ref="L89:L91"/>
    <mergeCell ref="M89:M91"/>
    <mergeCell ref="N89:N91"/>
    <mergeCell ref="O89:O91"/>
    <mergeCell ref="P89:P91"/>
    <mergeCell ref="Q89:Q91"/>
    <mergeCell ref="K86:K88"/>
    <mergeCell ref="L86:L88"/>
    <mergeCell ref="M86:M88"/>
    <mergeCell ref="N86:N88"/>
    <mergeCell ref="O86:O88"/>
    <mergeCell ref="P86:P88"/>
    <mergeCell ref="Q86:Q88"/>
    <mergeCell ref="Q80:Q82"/>
    <mergeCell ref="B83:B85"/>
    <mergeCell ref="C83:C85"/>
    <mergeCell ref="D83:D85"/>
    <mergeCell ref="E83:E85"/>
    <mergeCell ref="F83:F85"/>
    <mergeCell ref="G83:G85"/>
    <mergeCell ref="H83:H85"/>
    <mergeCell ref="I83:I85"/>
    <mergeCell ref="J83:J85"/>
    <mergeCell ref="B80:B82"/>
    <mergeCell ref="C80:C82"/>
    <mergeCell ref="D80:D82"/>
    <mergeCell ref="E80:E82"/>
    <mergeCell ref="F80:F82"/>
    <mergeCell ref="G80:G82"/>
    <mergeCell ref="H80:H82"/>
    <mergeCell ref="I80:I82"/>
    <mergeCell ref="J80:J82"/>
    <mergeCell ref="J56:J58"/>
    <mergeCell ref="J53:J55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M62:M64"/>
    <mergeCell ref="N62:N64"/>
    <mergeCell ref="O62:O64"/>
    <mergeCell ref="P62:P64"/>
    <mergeCell ref="Q62:Q64"/>
    <mergeCell ref="A50:A70"/>
    <mergeCell ref="B68:B70"/>
    <mergeCell ref="C68:C70"/>
    <mergeCell ref="D68:D70"/>
    <mergeCell ref="E68:E70"/>
    <mergeCell ref="F68:F70"/>
    <mergeCell ref="G68:G70"/>
    <mergeCell ref="H68:H70"/>
    <mergeCell ref="I68:I70"/>
    <mergeCell ref="B56:B58"/>
    <mergeCell ref="C56:C58"/>
    <mergeCell ref="D56:D58"/>
    <mergeCell ref="E56:E58"/>
    <mergeCell ref="F56:F58"/>
    <mergeCell ref="G56:G58"/>
    <mergeCell ref="H56:H58"/>
    <mergeCell ref="I56:I58"/>
    <mergeCell ref="B53:B55"/>
    <mergeCell ref="C53:C55"/>
    <mergeCell ref="P56:P58"/>
    <mergeCell ref="Q56:Q58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I53:I55"/>
    <mergeCell ref="D53:D55"/>
    <mergeCell ref="E53:E55"/>
    <mergeCell ref="F53:F55"/>
    <mergeCell ref="G53:G55"/>
    <mergeCell ref="H53:H55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J44:J46"/>
    <mergeCell ref="K44:K46"/>
    <mergeCell ref="L44:L46"/>
    <mergeCell ref="M44:M46"/>
    <mergeCell ref="N44:N46"/>
    <mergeCell ref="O44:O46"/>
    <mergeCell ref="P44:P46"/>
    <mergeCell ref="Q44:Q46"/>
    <mergeCell ref="J41:J43"/>
    <mergeCell ref="K41:K43"/>
    <mergeCell ref="L41:L43"/>
    <mergeCell ref="M41:M43"/>
    <mergeCell ref="N41:N43"/>
    <mergeCell ref="O41:O43"/>
    <mergeCell ref="P41:P43"/>
    <mergeCell ref="Q41:Q43"/>
    <mergeCell ref="K26:K28"/>
    <mergeCell ref="L32:L34"/>
    <mergeCell ref="M32:M34"/>
    <mergeCell ref="N32:N34"/>
    <mergeCell ref="O32:O34"/>
    <mergeCell ref="P32:P34"/>
    <mergeCell ref="Q32:Q34"/>
    <mergeCell ref="Q29:Q31"/>
    <mergeCell ref="J38:J40"/>
    <mergeCell ref="K38:K40"/>
    <mergeCell ref="L38:L40"/>
    <mergeCell ref="M38:M40"/>
    <mergeCell ref="N38:N40"/>
    <mergeCell ref="O38:O40"/>
    <mergeCell ref="P38:P40"/>
    <mergeCell ref="Q38:Q40"/>
    <mergeCell ref="J35:J37"/>
    <mergeCell ref="K35:K37"/>
    <mergeCell ref="L35:L37"/>
    <mergeCell ref="M35:M37"/>
    <mergeCell ref="N35:N37"/>
    <mergeCell ref="O35:O37"/>
    <mergeCell ref="P35:P37"/>
    <mergeCell ref="Q35:Q37"/>
    <mergeCell ref="L23:L25"/>
    <mergeCell ref="G11:G13"/>
    <mergeCell ref="H11:H13"/>
    <mergeCell ref="I11:I13"/>
    <mergeCell ref="J11:J13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E23:E25"/>
    <mergeCell ref="F23:F25"/>
    <mergeCell ref="G23:G25"/>
    <mergeCell ref="H23:H25"/>
    <mergeCell ref="I23:I25"/>
    <mergeCell ref="J23:J25"/>
    <mergeCell ref="K23:K25"/>
    <mergeCell ref="F11:F13"/>
    <mergeCell ref="K17:K19"/>
    <mergeCell ref="L17:L19"/>
    <mergeCell ref="C23:C25"/>
    <mergeCell ref="B20:B22"/>
    <mergeCell ref="J8:J10"/>
    <mergeCell ref="K8:K10"/>
    <mergeCell ref="D23:D25"/>
    <mergeCell ref="K14:K16"/>
    <mergeCell ref="D14:D16"/>
    <mergeCell ref="E14:E16"/>
    <mergeCell ref="F14:F16"/>
    <mergeCell ref="G14:G16"/>
    <mergeCell ref="B23:B25"/>
    <mergeCell ref="A8:B10"/>
    <mergeCell ref="C8:C10"/>
    <mergeCell ref="D8:D10"/>
    <mergeCell ref="E8:E10"/>
    <mergeCell ref="F8:F10"/>
    <mergeCell ref="G8:G10"/>
    <mergeCell ref="H8:H10"/>
    <mergeCell ref="I8:I10"/>
    <mergeCell ref="C20:C22"/>
    <mergeCell ref="B11:B13"/>
    <mergeCell ref="C11:C13"/>
    <mergeCell ref="D11:D13"/>
    <mergeCell ref="E11:E13"/>
    <mergeCell ref="P14:P16"/>
    <mergeCell ref="Q14:Q16"/>
    <mergeCell ref="A11:A31"/>
    <mergeCell ref="L29:L31"/>
    <mergeCell ref="L26:L28"/>
    <mergeCell ref="M23:M25"/>
    <mergeCell ref="N23:N25"/>
    <mergeCell ref="O23:O25"/>
    <mergeCell ref="P23:P25"/>
    <mergeCell ref="Q23:Q25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M20:M22"/>
    <mergeCell ref="N20:N22"/>
    <mergeCell ref="O20:O22"/>
    <mergeCell ref="P20:P22"/>
    <mergeCell ref="Q20:Q22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AP4:AP7"/>
    <mergeCell ref="S5:S7"/>
    <mergeCell ref="T5:W5"/>
    <mergeCell ref="Y5:AB5"/>
    <mergeCell ref="AC5:AF5"/>
    <mergeCell ref="AH5:AJ5"/>
    <mergeCell ref="AL5:AO5"/>
    <mergeCell ref="K11:K13"/>
    <mergeCell ref="L11:L13"/>
    <mergeCell ref="M11:M13"/>
    <mergeCell ref="N11:N13"/>
    <mergeCell ref="O11:O13"/>
    <mergeCell ref="P11:P13"/>
    <mergeCell ref="Q11:Q13"/>
    <mergeCell ref="L8:L10"/>
    <mergeCell ref="M8:M10"/>
    <mergeCell ref="N8:N10"/>
    <mergeCell ref="O8:O10"/>
    <mergeCell ref="P8:P10"/>
    <mergeCell ref="Q8:Q10"/>
    <mergeCell ref="B14:B16"/>
    <mergeCell ref="C14:C16"/>
    <mergeCell ref="H14:H16"/>
    <mergeCell ref="I14:I16"/>
    <mergeCell ref="J14:J16"/>
    <mergeCell ref="L14:L16"/>
    <mergeCell ref="M14:M16"/>
    <mergeCell ref="N14:N16"/>
    <mergeCell ref="O14:O16"/>
    <mergeCell ref="M17:M19"/>
    <mergeCell ref="N17:N19"/>
    <mergeCell ref="O17:O19"/>
    <mergeCell ref="P17:P19"/>
    <mergeCell ref="Q17:Q19"/>
    <mergeCell ref="M26:M28"/>
    <mergeCell ref="N26:N28"/>
    <mergeCell ref="O26:O28"/>
    <mergeCell ref="P26:P28"/>
    <mergeCell ref="Q26:Q28"/>
    <mergeCell ref="I29:I31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J29:J31"/>
    <mergeCell ref="K29:K31"/>
    <mergeCell ref="M29:M31"/>
    <mergeCell ref="N29:N31"/>
    <mergeCell ref="O29:O31"/>
    <mergeCell ref="P29:P31"/>
    <mergeCell ref="B32:B34"/>
    <mergeCell ref="C32:C34"/>
    <mergeCell ref="D32:D34"/>
    <mergeCell ref="E32:E34"/>
    <mergeCell ref="F32:F34"/>
    <mergeCell ref="G32:G34"/>
    <mergeCell ref="H32:H34"/>
    <mergeCell ref="I32:I34"/>
    <mergeCell ref="K32:K34"/>
    <mergeCell ref="J32:J34"/>
    <mergeCell ref="B29:B31"/>
    <mergeCell ref="C29:C31"/>
    <mergeCell ref="D29:D31"/>
    <mergeCell ref="E29:E31"/>
    <mergeCell ref="F29:F31"/>
    <mergeCell ref="G29:G31"/>
    <mergeCell ref="H29:H31"/>
    <mergeCell ref="A32:A49"/>
    <mergeCell ref="B47:B49"/>
    <mergeCell ref="C47:C49"/>
    <mergeCell ref="D47:D49"/>
    <mergeCell ref="E47:E49"/>
    <mergeCell ref="F47:F49"/>
    <mergeCell ref="G47:G49"/>
    <mergeCell ref="H47:H49"/>
    <mergeCell ref="B35:B37"/>
    <mergeCell ref="C35:C37"/>
    <mergeCell ref="D35:D37"/>
    <mergeCell ref="E35:E37"/>
    <mergeCell ref="F35:F37"/>
    <mergeCell ref="G35:G37"/>
    <mergeCell ref="H35:H37"/>
    <mergeCell ref="B41:B43"/>
    <mergeCell ref="C41:C43"/>
    <mergeCell ref="D41:D43"/>
    <mergeCell ref="E41:E43"/>
    <mergeCell ref="F41:F43"/>
    <mergeCell ref="G41:G43"/>
    <mergeCell ref="H41:H43"/>
    <mergeCell ref="I35:I37"/>
    <mergeCell ref="B38:B40"/>
    <mergeCell ref="C38:C40"/>
    <mergeCell ref="D38:D40"/>
    <mergeCell ref="E38:E40"/>
    <mergeCell ref="F38:F40"/>
    <mergeCell ref="G38:G40"/>
    <mergeCell ref="H38:H40"/>
    <mergeCell ref="I38:I40"/>
    <mergeCell ref="I41:I43"/>
    <mergeCell ref="B44:B46"/>
    <mergeCell ref="C44:C46"/>
    <mergeCell ref="D44:D46"/>
    <mergeCell ref="E44:E46"/>
    <mergeCell ref="F44:F46"/>
    <mergeCell ref="G44:G46"/>
    <mergeCell ref="H44:H46"/>
    <mergeCell ref="I44:I46"/>
    <mergeCell ref="M53:M55"/>
    <mergeCell ref="N53:N55"/>
    <mergeCell ref="O53:O55"/>
    <mergeCell ref="P53:P55"/>
    <mergeCell ref="Q53:Q55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M59:M61"/>
    <mergeCell ref="N59:N61"/>
    <mergeCell ref="O59:O61"/>
    <mergeCell ref="P59:P61"/>
    <mergeCell ref="Q59:Q61"/>
    <mergeCell ref="K56:K58"/>
    <mergeCell ref="L56:L58"/>
    <mergeCell ref="M56:M58"/>
    <mergeCell ref="N56:N58"/>
    <mergeCell ref="O56:O58"/>
    <mergeCell ref="K59:K61"/>
    <mergeCell ref="L59:L61"/>
    <mergeCell ref="K65:K67"/>
    <mergeCell ref="L65:L67"/>
    <mergeCell ref="K74:K76"/>
    <mergeCell ref="L74:L76"/>
    <mergeCell ref="K62:K64"/>
    <mergeCell ref="L62:L64"/>
    <mergeCell ref="K53:K55"/>
    <mergeCell ref="L53:L55"/>
    <mergeCell ref="M65:M67"/>
    <mergeCell ref="N65:N67"/>
    <mergeCell ref="O65:O67"/>
    <mergeCell ref="P65:P67"/>
    <mergeCell ref="Q65:Q67"/>
    <mergeCell ref="J68:J70"/>
    <mergeCell ref="K68:K70"/>
    <mergeCell ref="L68:L70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F74:F76"/>
    <mergeCell ref="G74:G76"/>
    <mergeCell ref="H74:H76"/>
    <mergeCell ref="K77:K79"/>
    <mergeCell ref="L77:L79"/>
    <mergeCell ref="I74:I76"/>
    <mergeCell ref="J74:J76"/>
    <mergeCell ref="I77:I79"/>
    <mergeCell ref="J77:J79"/>
    <mergeCell ref="J92:J94"/>
    <mergeCell ref="K92:K94"/>
    <mergeCell ref="L92:L94"/>
    <mergeCell ref="M92:M94"/>
    <mergeCell ref="N92:N94"/>
    <mergeCell ref="O92:O94"/>
    <mergeCell ref="P92:P94"/>
    <mergeCell ref="Q92:Q94"/>
    <mergeCell ref="M74:M76"/>
    <mergeCell ref="N74:N76"/>
    <mergeCell ref="O74:O76"/>
    <mergeCell ref="P74:P76"/>
    <mergeCell ref="Q74:Q76"/>
    <mergeCell ref="K80:K82"/>
    <mergeCell ref="M77:M79"/>
    <mergeCell ref="N77:N79"/>
    <mergeCell ref="O77:O79"/>
    <mergeCell ref="P77:P79"/>
    <mergeCell ref="Q77:Q79"/>
    <mergeCell ref="L80:L82"/>
    <mergeCell ref="M80:M82"/>
    <mergeCell ref="N80:N82"/>
    <mergeCell ref="O80:O82"/>
    <mergeCell ref="P80:P8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34"/>
  <sheetViews>
    <sheetView zoomScale="80" zoomScaleNormal="80" workbookViewId="0">
      <selection activeCell="F34" sqref="F34"/>
    </sheetView>
  </sheetViews>
  <sheetFormatPr baseColWidth="10" defaultRowHeight="16.5" x14ac:dyDescent="0.3"/>
  <cols>
    <col min="1" max="1" width="15" customWidth="1"/>
    <col min="2" max="2" width="28.75" customWidth="1"/>
    <col min="3" max="3" width="13.25" style="46" customWidth="1"/>
    <col min="4" max="4" width="17" customWidth="1"/>
    <col min="5" max="5" width="17.375" customWidth="1"/>
    <col min="6" max="6" width="16.75" customWidth="1"/>
    <col min="7" max="7" width="25.5" customWidth="1"/>
    <col min="8" max="8" width="27" customWidth="1"/>
  </cols>
  <sheetData>
    <row r="1" spans="1:8" ht="21.75" customHeight="1" x14ac:dyDescent="0.3">
      <c r="C1" s="85" t="s">
        <v>1503</v>
      </c>
      <c r="D1" s="89">
        <v>7</v>
      </c>
    </row>
    <row r="3" spans="1:8" ht="30.75" customHeight="1" x14ac:dyDescent="0.3">
      <c r="B3" s="222" t="s">
        <v>0</v>
      </c>
      <c r="C3" s="222" t="s">
        <v>1496</v>
      </c>
      <c r="D3" s="222" t="s">
        <v>1497</v>
      </c>
      <c r="E3" s="222" t="s">
        <v>1498</v>
      </c>
      <c r="F3" s="222" t="s">
        <v>1499</v>
      </c>
      <c r="G3" s="221" t="s">
        <v>1500</v>
      </c>
      <c r="H3" s="221"/>
    </row>
    <row r="4" spans="1:8" x14ac:dyDescent="0.3">
      <c r="B4" s="222"/>
      <c r="C4" s="222"/>
      <c r="D4" s="222"/>
      <c r="E4" s="222"/>
      <c r="F4" s="222"/>
      <c r="G4" s="221"/>
      <c r="H4" s="221"/>
    </row>
    <row r="5" spans="1:8" ht="42.75" customHeight="1" x14ac:dyDescent="0.3">
      <c r="A5" s="77"/>
      <c r="B5" s="222"/>
      <c r="C5" s="222"/>
      <c r="D5" s="222"/>
      <c r="E5" s="222"/>
      <c r="F5" s="222"/>
      <c r="G5" s="86" t="s">
        <v>1501</v>
      </c>
      <c r="H5" s="86" t="s">
        <v>1502</v>
      </c>
    </row>
    <row r="6" spans="1:8" x14ac:dyDescent="0.3">
      <c r="A6" s="77"/>
      <c r="B6" s="111" t="s">
        <v>1362</v>
      </c>
      <c r="C6" s="81">
        <f>SUM(C7:C11)</f>
        <v>1754</v>
      </c>
      <c r="D6" s="78">
        <f ca="1">SUM(D7:D11)</f>
        <v>330</v>
      </c>
      <c r="E6" s="78">
        <f ca="1">SUM(E7:E11)</f>
        <v>339</v>
      </c>
      <c r="F6" s="91">
        <f ca="1">SUM(F7:F11)</f>
        <v>329</v>
      </c>
      <c r="G6" s="87">
        <f ca="1">E6/C6</f>
        <v>0.19327251995438996</v>
      </c>
      <c r="H6" s="87">
        <f ca="1">IFERROR(E6/D6,"-")</f>
        <v>1.0272727272727273</v>
      </c>
    </row>
    <row r="7" spans="1:8" x14ac:dyDescent="0.3">
      <c r="A7" s="77"/>
      <c r="B7" s="84" t="s">
        <v>1412</v>
      </c>
      <c r="C7" s="82">
        <f>'Planificación Cobertura'!R32</f>
        <v>11</v>
      </c>
      <c r="D7" s="79">
        <f ca="1">SUM(OFFSET('Planificación Cobertura'!T32,0,0,1,$D$1))</f>
        <v>3</v>
      </c>
      <c r="E7" s="79">
        <f ca="1">SUM(OFFSET('Planificación Cobertura'!T33,0,0,1,$D$1))</f>
        <v>1</v>
      </c>
      <c r="F7" s="90">
        <f ca="1">SUM(OFFSET('Planificación Cobertura'!T34,0,0,1,$D$1))</f>
        <v>1</v>
      </c>
      <c r="G7" s="88">
        <f t="shared" ref="G7:G34" ca="1" si="0">E7/C7</f>
        <v>9.0909090909090912E-2</v>
      </c>
      <c r="H7" s="88">
        <f t="shared" ref="H7:H33" ca="1" si="1">IFERROR(E7/D7,"-")</f>
        <v>0.33333333333333331</v>
      </c>
    </row>
    <row r="8" spans="1:8" x14ac:dyDescent="0.3">
      <c r="A8" s="77"/>
      <c r="B8" s="84" t="s">
        <v>1408</v>
      </c>
      <c r="C8" s="82">
        <f>'Planificación Cobertura'!R35</f>
        <v>31</v>
      </c>
      <c r="D8" s="79">
        <f ca="1">SUM(OFFSET('Planificación Cobertura'!T35,0,0,1,$D$1))</f>
        <v>11</v>
      </c>
      <c r="E8" s="79">
        <f ca="1">SUM(OFFSET('Planificación Cobertura'!T36,0,0,1,$D$1))</f>
        <v>2</v>
      </c>
      <c r="F8" s="90">
        <f ca="1">SUM(OFFSET('Planificación Cobertura'!T37,0,0,1,$D$1))</f>
        <v>2</v>
      </c>
      <c r="G8" s="88">
        <f t="shared" ca="1" si="0"/>
        <v>6.4516129032258063E-2</v>
      </c>
      <c r="H8" s="88">
        <f t="shared" ca="1" si="1"/>
        <v>0.18181818181818182</v>
      </c>
    </row>
    <row r="9" spans="1:8" x14ac:dyDescent="0.3">
      <c r="A9" s="77"/>
      <c r="B9" s="84" t="s">
        <v>1406</v>
      </c>
      <c r="C9" s="82">
        <f>'Planificación Cobertura'!R38</f>
        <v>52</v>
      </c>
      <c r="D9" s="79">
        <f ca="1">SUM(OFFSET('Planificación Cobertura'!T38,0,0,1,$D$1))</f>
        <v>14</v>
      </c>
      <c r="E9" s="79">
        <f ca="1">SUM(OFFSET('Planificación Cobertura'!T39,0,0,1,$D$1))</f>
        <v>6</v>
      </c>
      <c r="F9" s="90">
        <f ca="1">SUM(OFFSET('Planificación Cobertura'!T40,0,0,1,$D$1))</f>
        <v>6</v>
      </c>
      <c r="G9" s="88">
        <f t="shared" ca="1" si="0"/>
        <v>0.11538461538461539</v>
      </c>
      <c r="H9" s="88">
        <f t="shared" ca="1" si="1"/>
        <v>0.42857142857142855</v>
      </c>
    </row>
    <row r="10" spans="1:8" x14ac:dyDescent="0.3">
      <c r="A10" s="77"/>
      <c r="B10" s="84" t="s">
        <v>1400</v>
      </c>
      <c r="C10" s="82">
        <f>'Planificación Cobertura'!R41</f>
        <v>1639</v>
      </c>
      <c r="D10" s="79">
        <f ca="1">SUM(OFFSET('Planificación Cobertura'!T41,0,0,1,$D$1))</f>
        <v>300</v>
      </c>
      <c r="E10" s="79">
        <f ca="1">SUM(OFFSET('Planificación Cobertura'!T42,0,0,1,$D$1))</f>
        <v>328</v>
      </c>
      <c r="F10" s="90">
        <f ca="1">SUM(OFFSET('Planificación Cobertura'!T43,0,0,1,$D$1))</f>
        <v>318</v>
      </c>
      <c r="G10" s="88">
        <f t="shared" ca="1" si="0"/>
        <v>0.20012202562538134</v>
      </c>
      <c r="H10" s="88">
        <f t="shared" ca="1" si="1"/>
        <v>1.0933333333333333</v>
      </c>
    </row>
    <row r="11" spans="1:8" x14ac:dyDescent="0.3">
      <c r="A11" s="77"/>
      <c r="B11" s="84" t="s">
        <v>1407</v>
      </c>
      <c r="C11" s="82">
        <f>'Planificación Cobertura'!R44</f>
        <v>21</v>
      </c>
      <c r="D11" s="79">
        <f ca="1">SUM(OFFSET('Planificación Cobertura'!T44,0,0,1,$D$1))</f>
        <v>2</v>
      </c>
      <c r="E11" s="79">
        <f ca="1">SUM(OFFSET('Planificación Cobertura'!T45,0,0,1,$D$1))</f>
        <v>2</v>
      </c>
      <c r="F11" s="90">
        <f ca="1">SUM(OFFSET('Planificación Cobertura'!T46,0,0,1,$D$1))</f>
        <v>2</v>
      </c>
      <c r="G11" s="88">
        <f t="shared" ca="1" si="0"/>
        <v>9.5238095238095233E-2</v>
      </c>
      <c r="H11" s="88">
        <f t="shared" ca="1" si="1"/>
        <v>1</v>
      </c>
    </row>
    <row r="12" spans="1:8" x14ac:dyDescent="0.3">
      <c r="A12" s="77"/>
      <c r="B12" s="111" t="s">
        <v>1364</v>
      </c>
      <c r="C12" s="81">
        <f>SUM(C13:C19)</f>
        <v>201</v>
      </c>
      <c r="D12" s="78">
        <f ca="1">SUM(D13:D19)</f>
        <v>53</v>
      </c>
      <c r="E12" s="78">
        <f ca="1">SUM(E13:E19)</f>
        <v>54</v>
      </c>
      <c r="F12" s="91">
        <f ca="1">SUM(F13:F19)</f>
        <v>54</v>
      </c>
      <c r="G12" s="87">
        <f t="shared" ca="1" si="0"/>
        <v>0.26865671641791045</v>
      </c>
      <c r="H12" s="87">
        <f t="shared" ca="1" si="1"/>
        <v>1.0188679245283019</v>
      </c>
    </row>
    <row r="13" spans="1:8" x14ac:dyDescent="0.3">
      <c r="A13" s="77"/>
      <c r="B13" s="84" t="s">
        <v>1398</v>
      </c>
      <c r="C13" s="82">
        <f>'Planificación Cobertura'!R71</f>
        <v>4</v>
      </c>
      <c r="D13" s="79">
        <f ca="1">SUM(OFFSET('Planificación Cobertura'!T71,0,0,1,$D$1))</f>
        <v>2</v>
      </c>
      <c r="E13" s="79">
        <f ca="1">SUM(OFFSET('Planificación Cobertura'!T72,0,0,1,$D$1))</f>
        <v>0</v>
      </c>
      <c r="F13" s="90">
        <f ca="1">SUM(OFFSET('Planificación Cobertura'!T73,0,0,1,$D$1))</f>
        <v>0</v>
      </c>
      <c r="G13" s="88">
        <f t="shared" ref="G13" ca="1" si="2">E13/C13</f>
        <v>0</v>
      </c>
      <c r="H13" s="88">
        <f t="shared" ref="H13" ca="1" si="3">IFERROR(E13/D13,"-")</f>
        <v>0</v>
      </c>
    </row>
    <row r="14" spans="1:8" x14ac:dyDescent="0.3">
      <c r="A14" s="77"/>
      <c r="B14" s="84" t="s">
        <v>1410</v>
      </c>
      <c r="C14" s="82">
        <f>'Planificación Cobertura'!R74</f>
        <v>29</v>
      </c>
      <c r="D14" s="79">
        <f ca="1">SUM(OFFSET('Planificación Cobertura'!T74,0,0,1,$D$1))</f>
        <v>7</v>
      </c>
      <c r="E14" s="79">
        <f ca="1">SUM(OFFSET('Planificación Cobertura'!T75,0,0,1,$D$1))</f>
        <v>11</v>
      </c>
      <c r="F14" s="90">
        <f ca="1">SUM(OFFSET('Planificación Cobertura'!T76,0,0,1,$D$1))</f>
        <v>11</v>
      </c>
      <c r="G14" s="88">
        <f t="shared" ca="1" si="0"/>
        <v>0.37931034482758619</v>
      </c>
      <c r="H14" s="88">
        <f t="shared" ca="1" si="1"/>
        <v>1.5714285714285714</v>
      </c>
    </row>
    <row r="15" spans="1:8" x14ac:dyDescent="0.3">
      <c r="A15" s="77"/>
      <c r="B15" s="84" t="s">
        <v>1405</v>
      </c>
      <c r="C15" s="82">
        <f>'Planificación Cobertura'!R77</f>
        <v>23</v>
      </c>
      <c r="D15" s="79">
        <f ca="1">SUM(OFFSET('Planificación Cobertura'!T77,0,0,1,$D$1))</f>
        <v>5</v>
      </c>
      <c r="E15" s="79">
        <f ca="1">SUM(OFFSET('Planificación Cobertura'!T78,0,0,1,$D$1))</f>
        <v>5</v>
      </c>
      <c r="F15" s="90">
        <f ca="1">SUM(OFFSET('Planificación Cobertura'!T79,0,0,1,$D$1))</f>
        <v>5</v>
      </c>
      <c r="G15" s="88">
        <f t="shared" ca="1" si="0"/>
        <v>0.21739130434782608</v>
      </c>
      <c r="H15" s="88">
        <f t="shared" ca="1" si="1"/>
        <v>1</v>
      </c>
    </row>
    <row r="16" spans="1:8" x14ac:dyDescent="0.3">
      <c r="A16" s="77"/>
      <c r="B16" s="84" t="s">
        <v>1414</v>
      </c>
      <c r="C16" s="82">
        <f>'Planificación Cobertura'!R80</f>
        <v>7</v>
      </c>
      <c r="D16" s="79">
        <f ca="1">SUM(OFFSET('Planificación Cobertura'!T80,0,0,1,$D$1))</f>
        <v>0</v>
      </c>
      <c r="E16" s="79">
        <f ca="1">SUM(OFFSET('Planificación Cobertura'!T81,0,0,1,$D$1))</f>
        <v>3</v>
      </c>
      <c r="F16" s="90">
        <f ca="1">SUM(OFFSET('Planificación Cobertura'!T82,0,0,1,$D$1))</f>
        <v>3</v>
      </c>
      <c r="G16" s="88">
        <f t="shared" ca="1" si="0"/>
        <v>0.42857142857142855</v>
      </c>
      <c r="H16" s="88" t="str">
        <f t="shared" ca="1" si="1"/>
        <v>-</v>
      </c>
    </row>
    <row r="17" spans="1:8" x14ac:dyDescent="0.3">
      <c r="A17" s="77"/>
      <c r="B17" s="84" t="s">
        <v>1411</v>
      </c>
      <c r="C17" s="82">
        <f>'Planificación Cobertura'!R83</f>
        <v>18</v>
      </c>
      <c r="D17" s="79">
        <f ca="1">SUM(OFFSET('Planificación Cobertura'!T83,0,0,1,$D$1))</f>
        <v>5</v>
      </c>
      <c r="E17" s="79">
        <f ca="1">SUM(OFFSET('Planificación Cobertura'!T84,0,0,1,$D$1))</f>
        <v>4</v>
      </c>
      <c r="F17" s="90">
        <f ca="1">SUM(OFFSET('Planificación Cobertura'!T85,0,0,1,$D$1))</f>
        <v>4</v>
      </c>
      <c r="G17" s="88">
        <f t="shared" ca="1" si="0"/>
        <v>0.22222222222222221</v>
      </c>
      <c r="H17" s="88">
        <f t="shared" ca="1" si="1"/>
        <v>0.8</v>
      </c>
    </row>
    <row r="18" spans="1:8" x14ac:dyDescent="0.3">
      <c r="A18" s="77"/>
      <c r="B18" s="84" t="s">
        <v>1409</v>
      </c>
      <c r="C18" s="82">
        <f>'Planificación Cobertura'!R86</f>
        <v>2</v>
      </c>
      <c r="D18" s="79">
        <f ca="1">SUM(OFFSET('Planificación Cobertura'!T86,0,0,1,$D$1))</f>
        <v>0</v>
      </c>
      <c r="E18" s="79">
        <f ca="1">SUM(OFFSET('Planificación Cobertura'!T87,0,0,1,$D$1))</f>
        <v>1</v>
      </c>
      <c r="F18" s="90">
        <f ca="1">SUM(OFFSET('Planificación Cobertura'!T88,0,0,1,$D$1))</f>
        <v>1</v>
      </c>
      <c r="G18" s="88">
        <f t="shared" ca="1" si="0"/>
        <v>0.5</v>
      </c>
      <c r="H18" s="88" t="str">
        <f t="shared" ca="1" si="1"/>
        <v>-</v>
      </c>
    </row>
    <row r="19" spans="1:8" x14ac:dyDescent="0.3">
      <c r="B19" s="84" t="s">
        <v>1515</v>
      </c>
      <c r="C19" s="82">
        <f>'Planificación Cobertura'!R89</f>
        <v>118</v>
      </c>
      <c r="D19" s="79">
        <f ca="1">SUM(OFFSET('Planificación Cobertura'!T89,0,0,1,$D$1))</f>
        <v>34</v>
      </c>
      <c r="E19" s="79">
        <f ca="1">SUM(OFFSET('Planificación Cobertura'!T90,0,0,1,$D$1))</f>
        <v>30</v>
      </c>
      <c r="F19" s="90">
        <f ca="1">SUM(OFFSET('Planificación Cobertura'!T91,0,0,1,$D$1))</f>
        <v>30</v>
      </c>
      <c r="G19" s="88">
        <f t="shared" ca="1" si="0"/>
        <v>0.25423728813559321</v>
      </c>
      <c r="H19" s="88">
        <f t="shared" ca="1" si="1"/>
        <v>0.88235294117647056</v>
      </c>
    </row>
    <row r="20" spans="1:8" x14ac:dyDescent="0.3">
      <c r="B20" s="111" t="s">
        <v>1361</v>
      </c>
      <c r="C20" s="81">
        <f>SUM(C21:C26)</f>
        <v>1915</v>
      </c>
      <c r="D20" s="78">
        <f ca="1">SUM(D21:D26)</f>
        <v>240</v>
      </c>
      <c r="E20" s="78">
        <f ca="1">SUM(E21:E26)</f>
        <v>466</v>
      </c>
      <c r="F20" s="91">
        <f ca="1">SUM(F21:F26)</f>
        <v>456</v>
      </c>
      <c r="G20" s="87">
        <f t="shared" ca="1" si="0"/>
        <v>0.24334203655352479</v>
      </c>
      <c r="H20" s="87">
        <f t="shared" ca="1" si="1"/>
        <v>1.9416666666666667</v>
      </c>
    </row>
    <row r="21" spans="1:8" x14ac:dyDescent="0.3">
      <c r="B21" s="84" t="s">
        <v>1397</v>
      </c>
      <c r="C21" s="82">
        <f>'Planificación Cobertura'!R11</f>
        <v>6</v>
      </c>
      <c r="D21" s="79">
        <f ca="1">SUM(OFFSET('Planificación Cobertura'!T11,0,0,1,$D$1))</f>
        <v>2</v>
      </c>
      <c r="E21" s="79">
        <f ca="1">SUM(OFFSET('Planificación Cobertura'!T12,0,0,1,$D$1))</f>
        <v>1</v>
      </c>
      <c r="F21" s="90">
        <f ca="1">SUM(OFFSET('Planificación Cobertura'!T13,0,0,1,$D$1))</f>
        <v>1</v>
      </c>
      <c r="G21" s="88">
        <f t="shared" ca="1" si="0"/>
        <v>0.16666666666666666</v>
      </c>
      <c r="H21" s="88">
        <f t="shared" ca="1" si="1"/>
        <v>0.5</v>
      </c>
    </row>
    <row r="22" spans="1:8" x14ac:dyDescent="0.3">
      <c r="B22" s="84" t="s">
        <v>1392</v>
      </c>
      <c r="C22" s="82">
        <f>'Planificación Cobertura'!R14</f>
        <v>1530</v>
      </c>
      <c r="D22" s="79">
        <f ca="1">SUM(OFFSET('Planificación Cobertura'!T14,0,0,1,$D$1))</f>
        <v>184</v>
      </c>
      <c r="E22" s="79">
        <f ca="1">SUM(OFFSET('Planificación Cobertura'!T15,0,0,1,$D$1))</f>
        <v>382</v>
      </c>
      <c r="F22" s="90">
        <f ca="1">SUM(OFFSET('Planificación Cobertura'!T16,0,0,1,$D$1))</f>
        <v>372</v>
      </c>
      <c r="G22" s="88">
        <f t="shared" ca="1" si="0"/>
        <v>0.24967320261437909</v>
      </c>
      <c r="H22" s="88">
        <f t="shared" ca="1" si="1"/>
        <v>2.0760869565217392</v>
      </c>
    </row>
    <row r="23" spans="1:8" x14ac:dyDescent="0.3">
      <c r="B23" s="84" t="s">
        <v>1393</v>
      </c>
      <c r="C23" s="82">
        <f>'Planificación Cobertura'!R17</f>
        <v>95</v>
      </c>
      <c r="D23" s="79">
        <f ca="1">SUM(OFFSET('Planificación Cobertura'!T17,0,0,1,$D$1))</f>
        <v>1</v>
      </c>
      <c r="E23" s="79">
        <f ca="1">SUM(OFFSET('Planificación Cobertura'!T18,0,0,1,$D$1))</f>
        <v>17</v>
      </c>
      <c r="F23" s="90">
        <f ca="1">SUM(OFFSET('Planificación Cobertura'!T19,0,0,1,$D$1))</f>
        <v>17</v>
      </c>
      <c r="G23" s="88">
        <f t="shared" ca="1" si="0"/>
        <v>0.17894736842105263</v>
      </c>
      <c r="H23" s="88">
        <f t="shared" ca="1" si="1"/>
        <v>17</v>
      </c>
    </row>
    <row r="24" spans="1:8" x14ac:dyDescent="0.3">
      <c r="B24" s="84" t="s">
        <v>1395</v>
      </c>
      <c r="C24" s="82">
        <f>'Planificación Cobertura'!R20</f>
        <v>172</v>
      </c>
      <c r="D24" s="79">
        <f ca="1">SUM(OFFSET('Planificación Cobertura'!T20,0,0,1,$D$1))</f>
        <v>35</v>
      </c>
      <c r="E24" s="79">
        <f ca="1">SUM(OFFSET('Planificación Cobertura'!T21,0,0,1,$D$1))</f>
        <v>41</v>
      </c>
      <c r="F24" s="90">
        <f ca="1">SUM(OFFSET('Planificación Cobertura'!T22,0,0,1,$D$1))</f>
        <v>41</v>
      </c>
      <c r="G24" s="88">
        <f t="shared" ca="1" si="0"/>
        <v>0.23837209302325582</v>
      </c>
      <c r="H24" s="88">
        <f t="shared" ca="1" si="1"/>
        <v>1.1714285714285715</v>
      </c>
    </row>
    <row r="25" spans="1:8" x14ac:dyDescent="0.3">
      <c r="B25" s="84" t="s">
        <v>1396</v>
      </c>
      <c r="C25" s="82">
        <f>'Planificación Cobertura'!R23</f>
        <v>28</v>
      </c>
      <c r="D25" s="79">
        <f ca="1">SUM(OFFSET('Planificación Cobertura'!T23,0,0,1,$D$1))</f>
        <v>6</v>
      </c>
      <c r="E25" s="79">
        <f ca="1">SUM(OFFSET('Planificación Cobertura'!T24,0,0,1,$D$1))</f>
        <v>7</v>
      </c>
      <c r="F25" s="90">
        <f ca="1">SUM(OFFSET('Planificación Cobertura'!T25,0,0,1,$D$1))</f>
        <v>7</v>
      </c>
      <c r="G25" s="88">
        <f t="shared" ca="1" si="0"/>
        <v>0.25</v>
      </c>
      <c r="H25" s="88">
        <f t="shared" ca="1" si="1"/>
        <v>1.1666666666666667</v>
      </c>
    </row>
    <row r="26" spans="1:8" x14ac:dyDescent="0.3">
      <c r="B26" s="84" t="s">
        <v>1394</v>
      </c>
      <c r="C26" s="82">
        <f>'Planificación Cobertura'!R26</f>
        <v>84</v>
      </c>
      <c r="D26" s="79">
        <f ca="1">SUM(OFFSET('Planificación Cobertura'!T26,0,0,1,$D$1))</f>
        <v>12</v>
      </c>
      <c r="E26" s="79">
        <f ca="1">SUM(OFFSET('Planificación Cobertura'!T27,0,0,1,$D$1))</f>
        <v>18</v>
      </c>
      <c r="F26" s="90">
        <f ca="1">SUM(OFFSET('Planificación Cobertura'!T28,0,0,1,$D$1))</f>
        <v>18</v>
      </c>
      <c r="G26" s="88">
        <f t="shared" ca="1" si="0"/>
        <v>0.21428571428571427</v>
      </c>
      <c r="H26" s="88">
        <f t="shared" ca="1" si="1"/>
        <v>1.5</v>
      </c>
    </row>
    <row r="27" spans="1:8" x14ac:dyDescent="0.3">
      <c r="B27" s="111" t="s">
        <v>1363</v>
      </c>
      <c r="C27" s="81">
        <f>SUM(C28:C33)</f>
        <v>512</v>
      </c>
      <c r="D27" s="78">
        <f ca="1">SUM(D28:D33)</f>
        <v>52</v>
      </c>
      <c r="E27" s="78">
        <f ca="1">SUM(E28:E33)</f>
        <v>55</v>
      </c>
      <c r="F27" s="91">
        <f ca="1">SUM(F28:F33)</f>
        <v>55</v>
      </c>
      <c r="G27" s="87">
        <f t="shared" ca="1" si="0"/>
        <v>0.107421875</v>
      </c>
      <c r="H27" s="87">
        <f t="shared" ca="1" si="1"/>
        <v>1.0576923076923077</v>
      </c>
    </row>
    <row r="28" spans="1:8" x14ac:dyDescent="0.3">
      <c r="B28" s="84" t="s">
        <v>1403</v>
      </c>
      <c r="C28" s="82">
        <f>'Planificación Cobertura'!R50</f>
        <v>257</v>
      </c>
      <c r="D28" s="79">
        <f ca="1">SUM(OFFSET('Planificación Cobertura'!T50,0,0,1,$D$1))</f>
        <v>33</v>
      </c>
      <c r="E28" s="79">
        <f ca="1">SUM(OFFSET('Planificación Cobertura'!T51,0,0,1,$D$1))</f>
        <v>32</v>
      </c>
      <c r="F28" s="90">
        <f ca="1">SUM(OFFSET('Planificación Cobertura'!T52,0,0,1,$D$1))</f>
        <v>32</v>
      </c>
      <c r="G28" s="88">
        <f t="shared" ca="1" si="0"/>
        <v>0.1245136186770428</v>
      </c>
      <c r="H28" s="88">
        <f t="shared" ca="1" si="1"/>
        <v>0.96969696969696972</v>
      </c>
    </row>
    <row r="29" spans="1:8" x14ac:dyDescent="0.3">
      <c r="B29" s="84" t="s">
        <v>1401</v>
      </c>
      <c r="C29" s="82">
        <f>'Planificación Cobertura'!R53</f>
        <v>16</v>
      </c>
      <c r="D29" s="79">
        <f ca="1">SUM(OFFSET('Planificación Cobertura'!T53,0,0,1,$D$1))</f>
        <v>0</v>
      </c>
      <c r="E29" s="79">
        <f ca="1">SUM(OFFSET('Planificación Cobertura'!T54,0,0,1,$D$1))</f>
        <v>3</v>
      </c>
      <c r="F29" s="90">
        <f ca="1">SUM(OFFSET('Planificación Cobertura'!T55,0,0,1,$D$1))</f>
        <v>3</v>
      </c>
      <c r="G29" s="88">
        <f t="shared" ca="1" si="0"/>
        <v>0.1875</v>
      </c>
      <c r="H29" s="88" t="str">
        <f t="shared" ca="1" si="1"/>
        <v>-</v>
      </c>
    </row>
    <row r="30" spans="1:8" x14ac:dyDescent="0.3">
      <c r="B30" s="84" t="s">
        <v>1402</v>
      </c>
      <c r="C30" s="82">
        <f>'Planificación Cobertura'!R56</f>
        <v>168</v>
      </c>
      <c r="D30" s="79">
        <f ca="1">SUM(OFFSET('Planificación Cobertura'!T56,0,0,1,$D$1))</f>
        <v>18</v>
      </c>
      <c r="E30" s="79">
        <f ca="1">SUM(OFFSET('Planificación Cobertura'!T57,0,0,1,$D$1))</f>
        <v>13</v>
      </c>
      <c r="F30" s="90">
        <f ca="1">SUM(OFFSET('Planificación Cobertura'!T58,0,0,1,$D$1))</f>
        <v>13</v>
      </c>
      <c r="G30" s="88">
        <f t="shared" ca="1" si="0"/>
        <v>7.7380952380952384E-2</v>
      </c>
      <c r="H30" s="88">
        <f t="shared" ca="1" si="1"/>
        <v>0.72222222222222221</v>
      </c>
    </row>
    <row r="31" spans="1:8" x14ac:dyDescent="0.3">
      <c r="B31" s="84" t="s">
        <v>1399</v>
      </c>
      <c r="C31" s="82">
        <f>'Planificación Cobertura'!R59</f>
        <v>48</v>
      </c>
      <c r="D31" s="79">
        <f ca="1">SUM(OFFSET('Planificación Cobertura'!T59,0,0,1,$D$1))</f>
        <v>1</v>
      </c>
      <c r="E31" s="79">
        <f ca="1">SUM(OFFSET('Planificación Cobertura'!T60,0,0,1,$D$1))</f>
        <v>3</v>
      </c>
      <c r="F31" s="90">
        <f ca="1">SUM(OFFSET('Planificación Cobertura'!T61,0,0,1,$D$1))</f>
        <v>3</v>
      </c>
      <c r="G31" s="88">
        <f t="shared" ca="1" si="0"/>
        <v>6.25E-2</v>
      </c>
      <c r="H31" s="88">
        <f t="shared" ca="1" si="1"/>
        <v>3</v>
      </c>
    </row>
    <row r="32" spans="1:8" x14ac:dyDescent="0.3">
      <c r="B32" s="84" t="s">
        <v>1413</v>
      </c>
      <c r="C32" s="82">
        <f>'Planificación Cobertura'!R62</f>
        <v>10</v>
      </c>
      <c r="D32" s="79">
        <f ca="1">SUM(OFFSET('Planificación Cobertura'!T62,0,0,1,$D$1))</f>
        <v>0</v>
      </c>
      <c r="E32" s="79">
        <f ca="1">SUM(OFFSET('Planificación Cobertura'!T63,0,0,1,$D$1))</f>
        <v>3</v>
      </c>
      <c r="F32" s="90">
        <f ca="1">SUM(OFFSET('Planificación Cobertura'!T64,0,0,1,$D$1))</f>
        <v>3</v>
      </c>
      <c r="G32" s="88">
        <f t="shared" ca="1" si="0"/>
        <v>0.3</v>
      </c>
      <c r="H32" s="88" t="str">
        <f t="shared" ca="1" si="1"/>
        <v>-</v>
      </c>
    </row>
    <row r="33" spans="2:8" x14ac:dyDescent="0.3">
      <c r="B33" s="84" t="s">
        <v>1404</v>
      </c>
      <c r="C33" s="82">
        <f>'Planificación Cobertura'!R65</f>
        <v>13</v>
      </c>
      <c r="D33" s="79">
        <f ca="1">SUM(OFFSET('Planificación Cobertura'!T65,0,0,1,$D$1))</f>
        <v>0</v>
      </c>
      <c r="E33" s="79">
        <f ca="1">SUM(OFFSET('Planificación Cobertura'!T66,0,0,1,$D$1))</f>
        <v>1</v>
      </c>
      <c r="F33" s="90">
        <f ca="1">SUM(OFFSET('Planificación Cobertura'!T67,0,0,1,$D$1))</f>
        <v>1</v>
      </c>
      <c r="G33" s="88">
        <f t="shared" ca="1" si="0"/>
        <v>7.6923076923076927E-2</v>
      </c>
      <c r="H33" s="88" t="str">
        <f t="shared" ca="1" si="1"/>
        <v>-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675</v>
      </c>
      <c r="E34" s="80">
        <f ca="1">SUM(E6,E12,E20,E27)</f>
        <v>914</v>
      </c>
      <c r="F34" s="92">
        <f ca="1">SUM(F6,F12,F20,F27)</f>
        <v>894</v>
      </c>
      <c r="G34" s="99">
        <f t="shared" ca="1" si="0"/>
        <v>0.20858055682336832</v>
      </c>
      <c r="H34" s="99">
        <f t="shared" ref="H34" ca="1" si="4">E34/D34</f>
        <v>1.354074074074074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6:X140"/>
  <sheetViews>
    <sheetView topLeftCell="A5" zoomScale="110" zoomScaleNormal="110" workbookViewId="0">
      <selection activeCell="I30" sqref="I30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5" t="s">
        <v>1504</v>
      </c>
      <c r="C6" s="226"/>
      <c r="D6" s="226"/>
      <c r="E6" s="226"/>
      <c r="F6" s="226"/>
      <c r="G6" s="226"/>
      <c r="H6" s="226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3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E24" si="0">SUM(D35,D63,D91,D120)</f>
        <v>4</v>
      </c>
      <c r="E9" s="103">
        <f t="shared" si="0"/>
        <v>9</v>
      </c>
      <c r="F9" s="103">
        <f t="shared" ref="F9" si="1">SUM(F35,F63,F91,F120)</f>
        <v>7</v>
      </c>
      <c r="G9" s="106">
        <f>G8+E9+G8</f>
        <v>9</v>
      </c>
      <c r="H9" s="106">
        <f t="shared" ref="H9:H29" si="2">F9</f>
        <v>7</v>
      </c>
    </row>
    <row r="10" spans="2:8" x14ac:dyDescent="0.3">
      <c r="B10" s="101">
        <v>44365</v>
      </c>
      <c r="C10" s="104">
        <f t="shared" ref="C10:E25" si="3">SUM(C36,C64,C92,C121)</f>
        <v>4381</v>
      </c>
      <c r="D10" s="102">
        <f t="shared" si="0"/>
        <v>53</v>
      </c>
      <c r="E10" s="103">
        <f t="shared" si="0"/>
        <v>62</v>
      </c>
      <c r="F10" s="103">
        <f t="shared" ref="F10" si="4">SUM(F36,F64,F92,F121)</f>
        <v>61</v>
      </c>
      <c r="G10" s="106">
        <f t="shared" ref="G10:G29" si="5">G9+E10</f>
        <v>71</v>
      </c>
      <c r="H10" s="106">
        <f t="shared" si="2"/>
        <v>61</v>
      </c>
    </row>
    <row r="11" spans="2:8" x14ac:dyDescent="0.3">
      <c r="B11" s="101">
        <v>44372</v>
      </c>
      <c r="C11" s="104">
        <f t="shared" si="3"/>
        <v>4332</v>
      </c>
      <c r="D11" s="102">
        <f t="shared" si="0"/>
        <v>129</v>
      </c>
      <c r="E11" s="103">
        <f t="shared" si="0"/>
        <v>165</v>
      </c>
      <c r="F11" s="103">
        <f t="shared" ref="F11" si="6">SUM(F37,F65,F93,F122)</f>
        <v>162</v>
      </c>
      <c r="G11" s="106">
        <f t="shared" si="5"/>
        <v>236</v>
      </c>
      <c r="H11" s="106">
        <f t="shared" si="2"/>
        <v>162</v>
      </c>
    </row>
    <row r="12" spans="2:8" x14ac:dyDescent="0.3">
      <c r="B12" s="101">
        <v>44379</v>
      </c>
      <c r="C12" s="104">
        <f t="shared" si="3"/>
        <v>4256</v>
      </c>
      <c r="D12" s="102">
        <f t="shared" si="0"/>
        <v>286</v>
      </c>
      <c r="E12" s="103">
        <f t="shared" si="0"/>
        <v>263</v>
      </c>
      <c r="F12" s="103">
        <f t="shared" ref="F12" si="7">SUM(F38,F66,F94,F123)</f>
        <v>253</v>
      </c>
      <c r="G12" s="106">
        <f t="shared" si="5"/>
        <v>499</v>
      </c>
      <c r="H12" s="106">
        <f t="shared" si="2"/>
        <v>253</v>
      </c>
    </row>
    <row r="13" spans="2:8" x14ac:dyDescent="0.3">
      <c r="B13" s="101">
        <v>44386</v>
      </c>
      <c r="C13" s="104">
        <f t="shared" si="3"/>
        <v>4099</v>
      </c>
      <c r="D13" s="102">
        <f t="shared" si="0"/>
        <v>455</v>
      </c>
      <c r="E13" s="103">
        <f t="shared" si="0"/>
        <v>182</v>
      </c>
      <c r="F13" s="103">
        <f t="shared" ref="F13" si="8">SUM(F39,F67,F95,F124)</f>
        <v>180</v>
      </c>
      <c r="G13" s="106">
        <f t="shared" si="5"/>
        <v>681</v>
      </c>
      <c r="H13" s="106">
        <f t="shared" si="2"/>
        <v>180</v>
      </c>
    </row>
    <row r="14" spans="2:8" x14ac:dyDescent="0.3">
      <c r="B14" s="101">
        <v>44393</v>
      </c>
      <c r="C14" s="104">
        <f t="shared" si="3"/>
        <v>3930</v>
      </c>
      <c r="D14" s="102">
        <f t="shared" si="0"/>
        <v>675</v>
      </c>
      <c r="E14" s="103">
        <f t="shared" si="0"/>
        <v>233</v>
      </c>
      <c r="F14" s="103">
        <f t="shared" ref="F14" si="9">SUM(F40,F68,F96,F125)</f>
        <v>231</v>
      </c>
      <c r="G14" s="106">
        <f t="shared" si="5"/>
        <v>914</v>
      </c>
      <c r="H14" s="106">
        <f t="shared" si="2"/>
        <v>231</v>
      </c>
    </row>
    <row r="15" spans="2:8" x14ac:dyDescent="0.3">
      <c r="B15" s="101">
        <v>44400</v>
      </c>
      <c r="C15" s="104">
        <f t="shared" si="3"/>
        <v>3710</v>
      </c>
      <c r="D15" s="102">
        <f t="shared" si="0"/>
        <v>961</v>
      </c>
      <c r="E15" s="103">
        <f t="shared" si="0"/>
        <v>0</v>
      </c>
      <c r="F15" s="103">
        <f t="shared" ref="F15" si="10">SUM(F41,F69,F97,F126)</f>
        <v>0</v>
      </c>
      <c r="G15" s="106">
        <f t="shared" si="5"/>
        <v>914</v>
      </c>
      <c r="H15" s="106">
        <f t="shared" si="2"/>
        <v>0</v>
      </c>
    </row>
    <row r="16" spans="2:8" x14ac:dyDescent="0.3">
      <c r="B16" s="101">
        <v>44407</v>
      </c>
      <c r="C16" s="104">
        <f t="shared" si="3"/>
        <v>3424</v>
      </c>
      <c r="D16" s="102">
        <f t="shared" si="0"/>
        <v>1286</v>
      </c>
      <c r="E16" s="103">
        <f t="shared" si="0"/>
        <v>0</v>
      </c>
      <c r="F16" s="103">
        <f t="shared" ref="F16" si="11">SUM(F42,F70,F98,F127)</f>
        <v>0</v>
      </c>
      <c r="G16" s="106">
        <f t="shared" si="5"/>
        <v>914</v>
      </c>
      <c r="H16" s="106">
        <f t="shared" si="2"/>
        <v>0</v>
      </c>
    </row>
    <row r="17" spans="2:23" x14ac:dyDescent="0.3">
      <c r="B17" s="101">
        <v>44414</v>
      </c>
      <c r="C17" s="104">
        <f t="shared" si="3"/>
        <v>3099</v>
      </c>
      <c r="D17" s="102">
        <f t="shared" si="0"/>
        <v>1647</v>
      </c>
      <c r="E17" s="103">
        <f t="shared" si="0"/>
        <v>0</v>
      </c>
      <c r="F17" s="103">
        <f t="shared" ref="F17" si="12">SUM(F43,F71,F99,F128)</f>
        <v>0</v>
      </c>
      <c r="G17" s="106">
        <f t="shared" si="5"/>
        <v>914</v>
      </c>
      <c r="H17" s="106">
        <f t="shared" si="2"/>
        <v>0</v>
      </c>
    </row>
    <row r="18" spans="2:23" x14ac:dyDescent="0.3">
      <c r="B18" s="101">
        <v>44421</v>
      </c>
      <c r="C18" s="104">
        <f t="shared" si="3"/>
        <v>2738</v>
      </c>
      <c r="D18" s="102">
        <f t="shared" si="0"/>
        <v>1947</v>
      </c>
      <c r="E18" s="103">
        <f t="shared" si="0"/>
        <v>0</v>
      </c>
      <c r="F18" s="103">
        <f t="shared" ref="F18" si="13">SUM(F44,F72,F100,F129)</f>
        <v>0</v>
      </c>
      <c r="G18" s="106">
        <f t="shared" si="5"/>
        <v>914</v>
      </c>
      <c r="H18" s="106">
        <f t="shared" si="2"/>
        <v>0</v>
      </c>
    </row>
    <row r="19" spans="2:23" x14ac:dyDescent="0.3">
      <c r="B19" s="101">
        <v>44428</v>
      </c>
      <c r="C19" s="104">
        <f t="shared" si="3"/>
        <v>2438</v>
      </c>
      <c r="D19" s="102">
        <f t="shared" si="0"/>
        <v>2271</v>
      </c>
      <c r="E19" s="103">
        <f t="shared" si="0"/>
        <v>0</v>
      </c>
      <c r="F19" s="103">
        <f t="shared" ref="F19" si="14">SUM(F45,F73,F101,F130)</f>
        <v>0</v>
      </c>
      <c r="G19" s="106">
        <f t="shared" si="5"/>
        <v>914</v>
      </c>
      <c r="H19" s="106">
        <f t="shared" si="2"/>
        <v>0</v>
      </c>
    </row>
    <row r="20" spans="2:23" x14ac:dyDescent="0.3">
      <c r="B20" s="101">
        <v>44435</v>
      </c>
      <c r="C20" s="104">
        <f t="shared" si="3"/>
        <v>2114</v>
      </c>
      <c r="D20" s="102">
        <f t="shared" si="0"/>
        <v>2619</v>
      </c>
      <c r="E20" s="103">
        <f t="shared" si="0"/>
        <v>0</v>
      </c>
      <c r="F20" s="103">
        <f t="shared" ref="F20" si="15">SUM(F46,F74,F102,F131)</f>
        <v>0</v>
      </c>
      <c r="G20" s="106">
        <f t="shared" si="5"/>
        <v>914</v>
      </c>
      <c r="H20" s="106">
        <f t="shared" si="2"/>
        <v>0</v>
      </c>
    </row>
    <row r="21" spans="2:23" x14ac:dyDescent="0.3">
      <c r="B21" s="101">
        <v>44442</v>
      </c>
      <c r="C21" s="104">
        <f t="shared" si="3"/>
        <v>1766</v>
      </c>
      <c r="D21" s="102">
        <f t="shared" si="0"/>
        <v>2939</v>
      </c>
      <c r="E21" s="103">
        <f t="shared" si="0"/>
        <v>0</v>
      </c>
      <c r="F21" s="103">
        <f t="shared" ref="F21" si="16">SUM(F47,F75,F103,F132)</f>
        <v>0</v>
      </c>
      <c r="G21" s="106">
        <f t="shared" si="5"/>
        <v>914</v>
      </c>
      <c r="H21" s="106">
        <f t="shared" si="2"/>
        <v>0</v>
      </c>
    </row>
    <row r="22" spans="2:23" x14ac:dyDescent="0.3">
      <c r="B22" s="101">
        <v>44449</v>
      </c>
      <c r="C22" s="104">
        <f t="shared" si="3"/>
        <v>1446</v>
      </c>
      <c r="D22" s="102">
        <f t="shared" si="0"/>
        <v>3229</v>
      </c>
      <c r="E22" s="103">
        <f t="shared" si="0"/>
        <v>0</v>
      </c>
      <c r="F22" s="103">
        <f t="shared" ref="F22" si="17">SUM(F48,F76,F104,F133)</f>
        <v>0</v>
      </c>
      <c r="G22" s="106">
        <f t="shared" si="5"/>
        <v>914</v>
      </c>
      <c r="H22" s="106">
        <f t="shared" si="2"/>
        <v>0</v>
      </c>
    </row>
    <row r="23" spans="2:23" x14ac:dyDescent="0.3">
      <c r="B23" s="101">
        <v>44456</v>
      </c>
      <c r="C23" s="104">
        <f t="shared" si="3"/>
        <v>1156</v>
      </c>
      <c r="D23" s="102">
        <f t="shared" si="0"/>
        <v>3516</v>
      </c>
      <c r="E23" s="103">
        <f t="shared" si="0"/>
        <v>0</v>
      </c>
      <c r="F23" s="103">
        <f t="shared" ref="F23" si="18">SUM(F49,F77,F105,F134)</f>
        <v>0</v>
      </c>
      <c r="G23" s="106">
        <f t="shared" si="5"/>
        <v>914</v>
      </c>
      <c r="H23" s="106">
        <f t="shared" si="2"/>
        <v>0</v>
      </c>
    </row>
    <row r="24" spans="2:23" x14ac:dyDescent="0.3">
      <c r="B24" s="101">
        <v>44463</v>
      </c>
      <c r="C24" s="104">
        <f t="shared" si="3"/>
        <v>869</v>
      </c>
      <c r="D24" s="102">
        <f t="shared" si="0"/>
        <v>3795</v>
      </c>
      <c r="E24" s="103">
        <f t="shared" si="0"/>
        <v>0</v>
      </c>
      <c r="F24" s="103">
        <f t="shared" ref="F24" si="19">SUM(F50,F78,F106,F135)</f>
        <v>0</v>
      </c>
      <c r="G24" s="106">
        <f t="shared" si="5"/>
        <v>914</v>
      </c>
      <c r="H24" s="106">
        <f t="shared" si="2"/>
        <v>0</v>
      </c>
    </row>
    <row r="25" spans="2:23" x14ac:dyDescent="0.3">
      <c r="B25" s="101">
        <v>44470</v>
      </c>
      <c r="C25" s="104">
        <f t="shared" si="3"/>
        <v>590</v>
      </c>
      <c r="D25" s="102">
        <f t="shared" si="3"/>
        <v>4058</v>
      </c>
      <c r="E25" s="103">
        <f t="shared" si="3"/>
        <v>0</v>
      </c>
      <c r="F25" s="103">
        <f t="shared" ref="F25" si="20">SUM(F51,F79,F107,F136)</f>
        <v>0</v>
      </c>
      <c r="G25" s="106">
        <f t="shared" si="5"/>
        <v>914</v>
      </c>
      <c r="H25" s="106">
        <f t="shared" si="2"/>
        <v>0</v>
      </c>
    </row>
    <row r="26" spans="2:23" x14ac:dyDescent="0.3">
      <c r="B26" s="101">
        <v>44477</v>
      </c>
      <c r="C26" s="104">
        <f t="shared" ref="C26:E29" si="21">SUM(C52,C80,C108,C137)</f>
        <v>327</v>
      </c>
      <c r="D26" s="102">
        <f t="shared" si="21"/>
        <v>4252</v>
      </c>
      <c r="E26" s="103">
        <f t="shared" si="21"/>
        <v>0</v>
      </c>
      <c r="F26" s="103">
        <f t="shared" ref="F26" si="22">SUM(F52,F80,F108,F137)</f>
        <v>0</v>
      </c>
      <c r="G26" s="106">
        <f t="shared" si="5"/>
        <v>914</v>
      </c>
      <c r="H26" s="106">
        <f t="shared" si="2"/>
        <v>0</v>
      </c>
    </row>
    <row r="27" spans="2:23" x14ac:dyDescent="0.3">
      <c r="B27" s="101">
        <v>44484</v>
      </c>
      <c r="C27" s="104">
        <f t="shared" si="21"/>
        <v>133</v>
      </c>
      <c r="D27" s="102">
        <f t="shared" si="21"/>
        <v>4328</v>
      </c>
      <c r="E27" s="103">
        <f t="shared" si="21"/>
        <v>0</v>
      </c>
      <c r="F27" s="103">
        <f t="shared" ref="F27" si="23">SUM(F53,F81,F109,F138)</f>
        <v>0</v>
      </c>
      <c r="G27" s="106">
        <f t="shared" si="5"/>
        <v>914</v>
      </c>
      <c r="H27" s="106">
        <f t="shared" si="2"/>
        <v>0</v>
      </c>
    </row>
    <row r="28" spans="2:23" x14ac:dyDescent="0.3">
      <c r="B28" s="101">
        <v>44491</v>
      </c>
      <c r="C28" s="104">
        <f t="shared" si="21"/>
        <v>57</v>
      </c>
      <c r="D28" s="102">
        <f t="shared" si="21"/>
        <v>4356</v>
      </c>
      <c r="E28" s="103">
        <f t="shared" si="21"/>
        <v>0</v>
      </c>
      <c r="F28" s="103">
        <f t="shared" ref="F28" si="24">SUM(F54,F82,F110,F139)</f>
        <v>0</v>
      </c>
      <c r="G28" s="106">
        <f t="shared" si="5"/>
        <v>914</v>
      </c>
      <c r="H28" s="106">
        <f t="shared" si="2"/>
        <v>0</v>
      </c>
    </row>
    <row r="29" spans="2:23" x14ac:dyDescent="0.3">
      <c r="B29" s="101">
        <v>44498</v>
      </c>
      <c r="C29" s="104">
        <f t="shared" si="21"/>
        <v>29</v>
      </c>
      <c r="D29" s="102">
        <f t="shared" si="21"/>
        <v>4382</v>
      </c>
      <c r="E29" s="103">
        <f t="shared" si="21"/>
        <v>0</v>
      </c>
      <c r="F29" s="103">
        <f t="shared" ref="F29" si="25">SUM(F55,F83,F111,F140)</f>
        <v>0</v>
      </c>
      <c r="G29" s="106">
        <f t="shared" si="5"/>
        <v>914</v>
      </c>
      <c r="H29" s="106">
        <f t="shared" si="2"/>
        <v>0</v>
      </c>
    </row>
    <row r="32" spans="2:23" ht="32.25" customHeight="1" x14ac:dyDescent="0.3">
      <c r="B32" s="223" t="s">
        <v>1508</v>
      </c>
      <c r="C32" s="224"/>
      <c r="D32" s="224"/>
      <c r="E32" s="224"/>
      <c r="F32" s="224"/>
      <c r="G32" s="224"/>
      <c r="H32" s="224"/>
      <c r="Q32" s="132"/>
      <c r="R32" s="132"/>
      <c r="S32" s="132"/>
      <c r="T32" s="132"/>
      <c r="U32" s="132"/>
      <c r="V32" s="132"/>
      <c r="W32" s="132"/>
    </row>
    <row r="33" spans="2:8" s="108" customFormat="1" ht="30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Cobertura'!R29</f>
        <v>1915</v>
      </c>
      <c r="D34" s="102">
        <f>'Planificación Cobertura'!T29</f>
        <v>0</v>
      </c>
      <c r="E34" s="103">
        <f>'Planificación Cobertura'!T30</f>
        <v>0</v>
      </c>
      <c r="F34" s="107">
        <f>'Planificación Cobertura'!T31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Cobertura'!T29:U29)</f>
        <v>0</v>
      </c>
      <c r="E35" s="103">
        <f>'Planificación Cobertura'!U30</f>
        <v>5</v>
      </c>
      <c r="F35" s="107">
        <f>'Planificación Cobertura'!U31</f>
        <v>3</v>
      </c>
      <c r="G35" s="106">
        <f>E35+G34</f>
        <v>5</v>
      </c>
      <c r="H35" s="106">
        <f>F35+H34</f>
        <v>3</v>
      </c>
    </row>
    <row r="36" spans="2:8" x14ac:dyDescent="0.3">
      <c r="B36" s="101">
        <v>44365</v>
      </c>
      <c r="C36" s="105">
        <f>C35-D35+D34</f>
        <v>1915</v>
      </c>
      <c r="D36" s="102">
        <f>SUM('Planificación Cobertura'!T29:V29)</f>
        <v>30</v>
      </c>
      <c r="E36" s="103">
        <f>'Planificación Cobertura'!V30</f>
        <v>43</v>
      </c>
      <c r="F36" s="107">
        <f>'Planificación Cobertura'!V31</f>
        <v>42</v>
      </c>
      <c r="G36" s="106">
        <f t="shared" ref="G36:G55" si="26">E36+G35</f>
        <v>48</v>
      </c>
      <c r="H36" s="106">
        <f t="shared" ref="H36:H55" si="27">F36+H35</f>
        <v>45</v>
      </c>
    </row>
    <row r="37" spans="2:8" x14ac:dyDescent="0.3">
      <c r="B37" s="101">
        <v>44372</v>
      </c>
      <c r="C37" s="105">
        <f t="shared" ref="C37:C55" si="28">C36-D36+D35</f>
        <v>1885</v>
      </c>
      <c r="D37" s="102">
        <f>SUM('Planificación Cobertura'!T29:W29)</f>
        <v>60</v>
      </c>
      <c r="E37" s="103">
        <f>'Planificación Cobertura'!W30</f>
        <v>119</v>
      </c>
      <c r="F37" s="107">
        <f>'Planificación Cobertura'!W31</f>
        <v>116</v>
      </c>
      <c r="G37" s="106">
        <f t="shared" si="26"/>
        <v>167</v>
      </c>
      <c r="H37" s="106">
        <f t="shared" si="27"/>
        <v>161</v>
      </c>
    </row>
    <row r="38" spans="2:8" x14ac:dyDescent="0.3">
      <c r="B38" s="101">
        <v>44379</v>
      </c>
      <c r="C38" s="105">
        <f t="shared" si="28"/>
        <v>1855</v>
      </c>
      <c r="D38" s="102">
        <f>SUM('Planificación Cobertura'!T29:X29)</f>
        <v>110</v>
      </c>
      <c r="E38" s="103">
        <f>'Planificación Cobertura'!X30</f>
        <v>156</v>
      </c>
      <c r="F38" s="107">
        <f>'Planificación Cobertura'!X31</f>
        <v>153</v>
      </c>
      <c r="G38" s="106">
        <f t="shared" si="26"/>
        <v>323</v>
      </c>
      <c r="H38" s="106">
        <f t="shared" si="27"/>
        <v>314</v>
      </c>
    </row>
    <row r="39" spans="2:8" x14ac:dyDescent="0.3">
      <c r="B39" s="101">
        <v>44386</v>
      </c>
      <c r="C39" s="105">
        <f t="shared" si="28"/>
        <v>1805</v>
      </c>
      <c r="D39" s="102">
        <f>SUM('Planificación Cobertura'!T29:Y29)</f>
        <v>160</v>
      </c>
      <c r="E39" s="103">
        <f>'Planificación Cobertura'!Y30</f>
        <v>74</v>
      </c>
      <c r="F39" s="107">
        <f>'Planificación Cobertura'!Y31</f>
        <v>73</v>
      </c>
      <c r="G39" s="106">
        <f t="shared" si="26"/>
        <v>397</v>
      </c>
      <c r="H39" s="106">
        <f t="shared" si="27"/>
        <v>387</v>
      </c>
    </row>
    <row r="40" spans="2:8" x14ac:dyDescent="0.3">
      <c r="B40" s="101">
        <v>44393</v>
      </c>
      <c r="C40" s="105">
        <f t="shared" si="28"/>
        <v>1755</v>
      </c>
      <c r="D40" s="102">
        <f>SUM('Planificación Cobertura'!T29:Z29)</f>
        <v>240</v>
      </c>
      <c r="E40" s="103">
        <f>'Planificación Cobertura'!Z30</f>
        <v>69</v>
      </c>
      <c r="F40" s="107">
        <f>'Planificación Cobertura'!Z31</f>
        <v>69</v>
      </c>
      <c r="G40" s="106">
        <f t="shared" si="26"/>
        <v>466</v>
      </c>
      <c r="H40" s="106">
        <f t="shared" si="27"/>
        <v>456</v>
      </c>
    </row>
    <row r="41" spans="2:8" x14ac:dyDescent="0.3">
      <c r="B41" s="101">
        <v>44400</v>
      </c>
      <c r="C41" s="105">
        <f t="shared" si="28"/>
        <v>1675</v>
      </c>
      <c r="D41" s="102">
        <f>SUM('Planificación Cobertura'!T29:AA29)</f>
        <v>350</v>
      </c>
      <c r="E41" s="103">
        <f>'Planificación Cobertura'!AA30</f>
        <v>0</v>
      </c>
      <c r="F41" s="107">
        <f>'Planificación Cobertura'!AA31</f>
        <v>0</v>
      </c>
      <c r="G41" s="106">
        <f t="shared" si="26"/>
        <v>466</v>
      </c>
      <c r="H41" s="106">
        <f t="shared" si="27"/>
        <v>456</v>
      </c>
    </row>
    <row r="42" spans="2:8" x14ac:dyDescent="0.3">
      <c r="B42" s="101">
        <v>44407</v>
      </c>
      <c r="C42" s="105">
        <f t="shared" si="28"/>
        <v>1565</v>
      </c>
      <c r="D42" s="102">
        <f>SUM('Planificación Cobertura'!T29:AB29)</f>
        <v>475</v>
      </c>
      <c r="E42" s="103">
        <f>'Planificación Cobertura'!AB30</f>
        <v>0</v>
      </c>
      <c r="F42" s="107">
        <f>'Planificación Cobertura'!AB31</f>
        <v>0</v>
      </c>
      <c r="G42" s="106">
        <f t="shared" si="26"/>
        <v>466</v>
      </c>
      <c r="H42" s="106">
        <f t="shared" si="27"/>
        <v>456</v>
      </c>
    </row>
    <row r="43" spans="2:8" x14ac:dyDescent="0.3">
      <c r="B43" s="101">
        <v>44414</v>
      </c>
      <c r="C43" s="105">
        <f t="shared" si="28"/>
        <v>1440</v>
      </c>
      <c r="D43" s="102">
        <f>SUM('Planificación Cobertura'!T29:AC29)</f>
        <v>625</v>
      </c>
      <c r="E43" s="103">
        <f>'Planificación Cobertura'!AC30</f>
        <v>0</v>
      </c>
      <c r="F43" s="107">
        <f>'Planificación Cobertura'!AC31</f>
        <v>0</v>
      </c>
      <c r="G43" s="106">
        <f t="shared" si="26"/>
        <v>466</v>
      </c>
      <c r="H43" s="106">
        <f t="shared" si="27"/>
        <v>456</v>
      </c>
    </row>
    <row r="44" spans="2:8" x14ac:dyDescent="0.3">
      <c r="B44" s="101">
        <v>44421</v>
      </c>
      <c r="C44" s="105">
        <f t="shared" si="28"/>
        <v>1290</v>
      </c>
      <c r="D44" s="102">
        <f>SUM('Planificación Cobertura'!T29:AD29)</f>
        <v>750</v>
      </c>
      <c r="E44" s="103">
        <f>'Planificación Cobertura'!AD30</f>
        <v>0</v>
      </c>
      <c r="F44" s="107">
        <f>'Planificación Cobertura'!AD31</f>
        <v>0</v>
      </c>
      <c r="G44" s="106">
        <f t="shared" si="26"/>
        <v>466</v>
      </c>
      <c r="H44" s="106">
        <f t="shared" si="27"/>
        <v>456</v>
      </c>
    </row>
    <row r="45" spans="2:8" x14ac:dyDescent="0.3">
      <c r="B45" s="101">
        <v>44428</v>
      </c>
      <c r="C45" s="105">
        <f t="shared" si="28"/>
        <v>1165</v>
      </c>
      <c r="D45" s="102">
        <f>SUM('Planificación Cobertura'!T29:AE29)</f>
        <v>900</v>
      </c>
      <c r="E45" s="103">
        <f>'Planificación Cobertura'!AE30</f>
        <v>0</v>
      </c>
      <c r="F45" s="107">
        <f>'Planificación Cobertura'!AE31</f>
        <v>0</v>
      </c>
      <c r="G45" s="106">
        <f t="shared" si="26"/>
        <v>466</v>
      </c>
      <c r="H45" s="106">
        <f t="shared" si="27"/>
        <v>456</v>
      </c>
    </row>
    <row r="46" spans="2:8" x14ac:dyDescent="0.3">
      <c r="B46" s="101">
        <v>44435</v>
      </c>
      <c r="C46" s="105">
        <f t="shared" si="28"/>
        <v>1015</v>
      </c>
      <c r="D46" s="102">
        <f>SUM('Planificación Cobertura'!T29:AF29)</f>
        <v>1050</v>
      </c>
      <c r="E46" s="103">
        <f>'Planificación Cobertura'!AF30</f>
        <v>0</v>
      </c>
      <c r="F46" s="107">
        <f>'Planificación Cobertura'!AF31</f>
        <v>0</v>
      </c>
      <c r="G46" s="106">
        <f t="shared" si="26"/>
        <v>466</v>
      </c>
      <c r="H46" s="106">
        <f t="shared" si="27"/>
        <v>456</v>
      </c>
    </row>
    <row r="47" spans="2:8" x14ac:dyDescent="0.3">
      <c r="B47" s="101">
        <v>44442</v>
      </c>
      <c r="C47" s="105">
        <f t="shared" si="28"/>
        <v>865</v>
      </c>
      <c r="D47" s="102">
        <f>SUM('Planificación Cobertura'!T29:AG29)</f>
        <v>1200</v>
      </c>
      <c r="E47" s="103">
        <f>'Planificación Cobertura'!AG30</f>
        <v>0</v>
      </c>
      <c r="F47" s="107">
        <f>'Planificación Cobertura'!AG31</f>
        <v>0</v>
      </c>
      <c r="G47" s="106">
        <f t="shared" si="26"/>
        <v>466</v>
      </c>
      <c r="H47" s="106">
        <f t="shared" si="27"/>
        <v>456</v>
      </c>
    </row>
    <row r="48" spans="2:8" x14ac:dyDescent="0.3">
      <c r="B48" s="101">
        <v>44449</v>
      </c>
      <c r="C48" s="105">
        <f t="shared" si="28"/>
        <v>715</v>
      </c>
      <c r="D48" s="102">
        <f>SUM('Planificación Cobertura'!T29:AH29)</f>
        <v>1335</v>
      </c>
      <c r="E48" s="103">
        <f>'Planificación Cobertura'!AH30</f>
        <v>0</v>
      </c>
      <c r="F48" s="107">
        <f>'Planificación Cobertura'!AH31</f>
        <v>0</v>
      </c>
      <c r="G48" s="106">
        <f t="shared" si="26"/>
        <v>466</v>
      </c>
      <c r="H48" s="106">
        <f t="shared" si="27"/>
        <v>456</v>
      </c>
    </row>
    <row r="49" spans="2:24" x14ac:dyDescent="0.3">
      <c r="B49" s="101">
        <v>44456</v>
      </c>
      <c r="C49" s="105">
        <f t="shared" si="28"/>
        <v>580</v>
      </c>
      <c r="D49" s="102">
        <f>SUM('Planificación Cobertura'!T29:AI29)</f>
        <v>1470</v>
      </c>
      <c r="E49" s="103">
        <f>'Planificación Cobertura'!AI30</f>
        <v>0</v>
      </c>
      <c r="F49" s="107">
        <f>'Planificación Cobertura'!AI31</f>
        <v>0</v>
      </c>
      <c r="G49" s="106">
        <f t="shared" si="26"/>
        <v>466</v>
      </c>
      <c r="H49" s="106">
        <f t="shared" si="27"/>
        <v>456</v>
      </c>
    </row>
    <row r="50" spans="2:24" x14ac:dyDescent="0.3">
      <c r="B50" s="101">
        <v>44463</v>
      </c>
      <c r="C50" s="105">
        <f t="shared" si="28"/>
        <v>445</v>
      </c>
      <c r="D50" s="102">
        <f>SUM('Planificación Cobertura'!T29:AJ29)</f>
        <v>1605</v>
      </c>
      <c r="E50" s="103">
        <f>'Planificación Cobertura'!AJ30</f>
        <v>0</v>
      </c>
      <c r="F50" s="107">
        <f>'Planificación Cobertura'!AJ31</f>
        <v>0</v>
      </c>
      <c r="G50" s="106">
        <f t="shared" si="26"/>
        <v>466</v>
      </c>
      <c r="H50" s="106">
        <f t="shared" si="27"/>
        <v>456</v>
      </c>
    </row>
    <row r="51" spans="2:24" x14ac:dyDescent="0.3">
      <c r="B51" s="101">
        <v>44470</v>
      </c>
      <c r="C51" s="105">
        <f t="shared" si="28"/>
        <v>310</v>
      </c>
      <c r="D51" s="102">
        <f>SUM('Planificación Cobertura'!T29:AK29)</f>
        <v>1740</v>
      </c>
      <c r="E51" s="103">
        <f>'Planificación Cobertura'!AK30</f>
        <v>0</v>
      </c>
      <c r="F51" s="107">
        <f>'Planificación Cobertura'!AK31</f>
        <v>0</v>
      </c>
      <c r="G51" s="106">
        <f t="shared" si="26"/>
        <v>466</v>
      </c>
      <c r="H51" s="106">
        <f t="shared" si="27"/>
        <v>456</v>
      </c>
    </row>
    <row r="52" spans="2:24" x14ac:dyDescent="0.3">
      <c r="B52" s="101">
        <v>44477</v>
      </c>
      <c r="C52" s="105">
        <f t="shared" si="28"/>
        <v>175</v>
      </c>
      <c r="D52" s="102">
        <f>SUM('Planificación Cobertura'!T29:AL29)</f>
        <v>1875</v>
      </c>
      <c r="E52" s="103">
        <f>'Planificación Cobertura'!AL30</f>
        <v>0</v>
      </c>
      <c r="F52" s="107">
        <f>'Planificación Cobertura'!AL31</f>
        <v>0</v>
      </c>
      <c r="G52" s="106">
        <f t="shared" si="26"/>
        <v>466</v>
      </c>
      <c r="H52" s="106">
        <f t="shared" si="27"/>
        <v>456</v>
      </c>
    </row>
    <row r="53" spans="2:24" x14ac:dyDescent="0.3">
      <c r="B53" s="101">
        <v>44484</v>
      </c>
      <c r="C53" s="105">
        <f t="shared" si="28"/>
        <v>40</v>
      </c>
      <c r="D53" s="102">
        <f>SUM('Planificación Cobertura'!T29:AM29)</f>
        <v>1915</v>
      </c>
      <c r="E53" s="103">
        <f>'Planificación Cobertura'!AM30</f>
        <v>0</v>
      </c>
      <c r="F53" s="107">
        <f>'Planificación Cobertura'!AM31</f>
        <v>0</v>
      </c>
      <c r="G53" s="106">
        <f t="shared" si="26"/>
        <v>466</v>
      </c>
      <c r="H53" s="106">
        <f t="shared" si="27"/>
        <v>456</v>
      </c>
    </row>
    <row r="54" spans="2:24" x14ac:dyDescent="0.3">
      <c r="B54" s="101">
        <v>44491</v>
      </c>
      <c r="C54" s="105">
        <f t="shared" si="28"/>
        <v>0</v>
      </c>
      <c r="D54" s="102">
        <f>SUM('Planificación Cobertura'!T29:AN29)</f>
        <v>1915</v>
      </c>
      <c r="E54" s="103">
        <f>'Planificación Cobertura'!AN30</f>
        <v>0</v>
      </c>
      <c r="F54" s="107">
        <f>'Planificación Cobertura'!AN31</f>
        <v>0</v>
      </c>
      <c r="G54" s="106">
        <f t="shared" si="26"/>
        <v>466</v>
      </c>
      <c r="H54" s="106">
        <f t="shared" si="27"/>
        <v>456</v>
      </c>
    </row>
    <row r="55" spans="2:24" x14ac:dyDescent="0.3">
      <c r="B55" s="101">
        <v>44498</v>
      </c>
      <c r="C55" s="105">
        <f t="shared" si="28"/>
        <v>0</v>
      </c>
      <c r="D55" s="102">
        <f>SUM('Planificación Cobertura'!T29:AO29)</f>
        <v>1915</v>
      </c>
      <c r="E55" s="103">
        <f>'Planificación Cobertura'!AO30</f>
        <v>0</v>
      </c>
      <c r="F55" s="107">
        <f>'Planificación Cobertura'!AO31</f>
        <v>0</v>
      </c>
      <c r="G55" s="106">
        <f t="shared" si="26"/>
        <v>466</v>
      </c>
      <c r="H55" s="106">
        <f t="shared" si="27"/>
        <v>456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5" t="s">
        <v>1509</v>
      </c>
      <c r="C60" s="226"/>
      <c r="D60" s="226"/>
      <c r="E60" s="226"/>
      <c r="F60" s="226"/>
      <c r="G60" s="226"/>
      <c r="H60" s="226"/>
    </row>
    <row r="61" spans="2:24" s="108" customFormat="1" ht="28.5" customHeight="1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Cobertura'!R47</f>
        <v>1754</v>
      </c>
      <c r="D62" s="102">
        <f>'Planificación Cobertura'!T47</f>
        <v>0</v>
      </c>
      <c r="E62" s="103">
        <f>'Planificación Cobertura'!T48</f>
        <v>0</v>
      </c>
      <c r="F62" s="107">
        <f>'Planificación Cobertura'!T49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Cobertura'!T47:U47)</f>
        <v>0</v>
      </c>
      <c r="E63" s="103">
        <f>'Planificación Cobertura'!U48</f>
        <v>0</v>
      </c>
      <c r="F63" s="107">
        <f>'Planificación Cobertura'!U49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Cobertura'!T47:V47)</f>
        <v>10</v>
      </c>
      <c r="E64" s="103">
        <f>'Planificación Cobertura'!V48</f>
        <v>10</v>
      </c>
      <c r="F64" s="107">
        <f>'Planificación Cobertura'!V49</f>
        <v>10</v>
      </c>
      <c r="G64" s="106">
        <f t="shared" ref="G64:G83" si="29">G63+E64</f>
        <v>10</v>
      </c>
      <c r="H64" s="106">
        <f t="shared" ref="H64:H83" si="30">H63+F64</f>
        <v>10</v>
      </c>
    </row>
    <row r="65" spans="2:8" x14ac:dyDescent="0.3">
      <c r="B65" s="101">
        <v>44372</v>
      </c>
      <c r="C65" s="105">
        <f>C64-D64+D63</f>
        <v>1744</v>
      </c>
      <c r="D65" s="102">
        <f>SUM('Planificación Cobertura'!T47:W47)</f>
        <v>45</v>
      </c>
      <c r="E65" s="103">
        <f>'Planificación Cobertura'!W48</f>
        <v>35</v>
      </c>
      <c r="F65" s="107">
        <f>'Planificación Cobertura'!W49</f>
        <v>35</v>
      </c>
      <c r="G65" s="106">
        <f t="shared" si="29"/>
        <v>45</v>
      </c>
      <c r="H65" s="106">
        <f t="shared" si="30"/>
        <v>45</v>
      </c>
    </row>
    <row r="66" spans="2:8" x14ac:dyDescent="0.3">
      <c r="B66" s="101">
        <v>44379</v>
      </c>
      <c r="C66" s="105">
        <f t="shared" ref="C66:C83" si="31">C65-D65+D64</f>
        <v>1709</v>
      </c>
      <c r="D66" s="102">
        <f>SUM('Planificación Cobertura'!T47:X47)</f>
        <v>132</v>
      </c>
      <c r="E66" s="103">
        <f>'Planificación Cobertura'!X48</f>
        <v>87</v>
      </c>
      <c r="F66" s="107">
        <f>'Planificación Cobertura'!X49</f>
        <v>80</v>
      </c>
      <c r="G66" s="106">
        <f t="shared" si="29"/>
        <v>132</v>
      </c>
      <c r="H66" s="106">
        <f t="shared" si="30"/>
        <v>125</v>
      </c>
    </row>
    <row r="67" spans="2:8" x14ac:dyDescent="0.3">
      <c r="B67" s="101">
        <v>44386</v>
      </c>
      <c r="C67" s="105">
        <f t="shared" si="31"/>
        <v>1622</v>
      </c>
      <c r="D67" s="102">
        <f>SUM('Planificación Cobertura'!T47:Y47)</f>
        <v>221</v>
      </c>
      <c r="E67" s="103">
        <f>'Planificación Cobertura'!Y48</f>
        <v>74</v>
      </c>
      <c r="F67" s="107">
        <f>'Planificación Cobertura'!Y49</f>
        <v>73</v>
      </c>
      <c r="G67" s="106">
        <f t="shared" si="29"/>
        <v>206</v>
      </c>
      <c r="H67" s="106">
        <f t="shared" si="30"/>
        <v>198</v>
      </c>
    </row>
    <row r="68" spans="2:8" x14ac:dyDescent="0.3">
      <c r="B68" s="101">
        <v>44393</v>
      </c>
      <c r="C68" s="105">
        <f t="shared" si="31"/>
        <v>1533</v>
      </c>
      <c r="D68" s="102">
        <f>SUM('Planificación Cobertura'!T47:Z47)</f>
        <v>330</v>
      </c>
      <c r="E68" s="103">
        <f>'Planificación Cobertura'!Z48</f>
        <v>133</v>
      </c>
      <c r="F68" s="107">
        <f>'Planificación Cobertura'!Z49</f>
        <v>131</v>
      </c>
      <c r="G68" s="106">
        <f t="shared" si="29"/>
        <v>339</v>
      </c>
      <c r="H68" s="106">
        <f t="shared" si="30"/>
        <v>329</v>
      </c>
    </row>
    <row r="69" spans="2:8" x14ac:dyDescent="0.3">
      <c r="B69" s="101">
        <v>44400</v>
      </c>
      <c r="C69" s="105">
        <f t="shared" si="31"/>
        <v>1424</v>
      </c>
      <c r="D69" s="102">
        <f>SUM('Planificación Cobertura'!T47:AA47)</f>
        <v>459</v>
      </c>
      <c r="E69" s="103">
        <f>'Planificación Cobertura'!AA48</f>
        <v>0</v>
      </c>
      <c r="F69" s="107">
        <f>'Planificación Cobertura'!AA49</f>
        <v>0</v>
      </c>
      <c r="G69" s="106">
        <f t="shared" si="29"/>
        <v>339</v>
      </c>
      <c r="H69" s="106">
        <f t="shared" si="30"/>
        <v>329</v>
      </c>
    </row>
    <row r="70" spans="2:8" x14ac:dyDescent="0.3">
      <c r="B70" s="101">
        <v>44407</v>
      </c>
      <c r="C70" s="105">
        <f t="shared" si="31"/>
        <v>1295</v>
      </c>
      <c r="D70" s="102">
        <f>SUM('Planificación Cobertura'!T47:AB47)</f>
        <v>610</v>
      </c>
      <c r="E70" s="103">
        <f>'Planificación Cobertura'!AB48</f>
        <v>0</v>
      </c>
      <c r="F70" s="107">
        <f>'Planificación Cobertura'!AB49</f>
        <v>0</v>
      </c>
      <c r="G70" s="106">
        <f t="shared" si="29"/>
        <v>339</v>
      </c>
      <c r="H70" s="106">
        <f t="shared" si="30"/>
        <v>329</v>
      </c>
    </row>
    <row r="71" spans="2:8" x14ac:dyDescent="0.3">
      <c r="B71" s="101">
        <v>44414</v>
      </c>
      <c r="C71" s="105">
        <f t="shared" si="31"/>
        <v>1144</v>
      </c>
      <c r="D71" s="102">
        <f>SUM('Planificación Cobertura'!T47:AC47)</f>
        <v>767</v>
      </c>
      <c r="E71" s="103">
        <f>'Planificación Cobertura'!AC48</f>
        <v>0</v>
      </c>
      <c r="F71" s="107">
        <f>'Planificación Cobertura'!AC49</f>
        <v>0</v>
      </c>
      <c r="G71" s="106">
        <f t="shared" si="29"/>
        <v>339</v>
      </c>
      <c r="H71" s="106">
        <f t="shared" si="30"/>
        <v>329</v>
      </c>
    </row>
    <row r="72" spans="2:8" x14ac:dyDescent="0.3">
      <c r="B72" s="101">
        <v>44421</v>
      </c>
      <c r="C72" s="105">
        <f t="shared" si="31"/>
        <v>987</v>
      </c>
      <c r="D72" s="102">
        <f>SUM('Planificación Cobertura'!T47:AD47)</f>
        <v>887</v>
      </c>
      <c r="E72" s="103">
        <f>'Planificación Cobertura'!AD48</f>
        <v>0</v>
      </c>
      <c r="F72" s="107">
        <f>'Planificación Cobertura'!AD49</f>
        <v>0</v>
      </c>
      <c r="G72" s="106">
        <f t="shared" si="29"/>
        <v>339</v>
      </c>
      <c r="H72" s="106">
        <f t="shared" si="30"/>
        <v>329</v>
      </c>
    </row>
    <row r="73" spans="2:8" x14ac:dyDescent="0.3">
      <c r="B73" s="101">
        <v>44428</v>
      </c>
      <c r="C73" s="105">
        <f t="shared" si="31"/>
        <v>867</v>
      </c>
      <c r="D73" s="102">
        <f>SUM('Planificación Cobertura'!T47:AE47)</f>
        <v>1006</v>
      </c>
      <c r="E73" s="103">
        <f>'Planificación Cobertura'!AE48</f>
        <v>0</v>
      </c>
      <c r="F73" s="107">
        <f>'Planificación Cobertura'!AE49</f>
        <v>0</v>
      </c>
      <c r="G73" s="106">
        <f t="shared" si="29"/>
        <v>339</v>
      </c>
      <c r="H73" s="106">
        <f t="shared" si="30"/>
        <v>329</v>
      </c>
    </row>
    <row r="74" spans="2:8" x14ac:dyDescent="0.3">
      <c r="B74" s="101">
        <v>44435</v>
      </c>
      <c r="C74" s="105">
        <f t="shared" si="31"/>
        <v>748</v>
      </c>
      <c r="D74" s="102">
        <f>SUM('Planificación Cobertura'!T47:AF47)</f>
        <v>1149</v>
      </c>
      <c r="E74" s="103">
        <f>'Planificación Cobertura'!AF48</f>
        <v>0</v>
      </c>
      <c r="F74" s="107">
        <f>'Planificación Cobertura'!AF49</f>
        <v>0</v>
      </c>
      <c r="G74" s="106">
        <f t="shared" si="29"/>
        <v>339</v>
      </c>
      <c r="H74" s="106">
        <f t="shared" si="30"/>
        <v>329</v>
      </c>
    </row>
    <row r="75" spans="2:8" x14ac:dyDescent="0.3">
      <c r="B75" s="101">
        <v>44442</v>
      </c>
      <c r="C75" s="105">
        <f t="shared" si="31"/>
        <v>605</v>
      </c>
      <c r="D75" s="102">
        <f>SUM('Planificación Cobertura'!T47:AG47)</f>
        <v>1267</v>
      </c>
      <c r="E75" s="103">
        <f>'Planificación Cobertura'!AG48</f>
        <v>0</v>
      </c>
      <c r="F75" s="107">
        <f>'Planificación Cobertura'!AG49</f>
        <v>0</v>
      </c>
      <c r="G75" s="106">
        <f t="shared" si="29"/>
        <v>339</v>
      </c>
      <c r="H75" s="106">
        <f t="shared" si="30"/>
        <v>329</v>
      </c>
    </row>
    <row r="76" spans="2:8" x14ac:dyDescent="0.3">
      <c r="B76" s="101">
        <v>44449</v>
      </c>
      <c r="C76" s="105">
        <f t="shared" si="31"/>
        <v>487</v>
      </c>
      <c r="D76" s="102">
        <f>SUM('Planificación Cobertura'!T47:AH47)</f>
        <v>1372</v>
      </c>
      <c r="E76" s="103">
        <f>'Planificación Cobertura'!AH48</f>
        <v>0</v>
      </c>
      <c r="F76" s="107">
        <f>'Planificación Cobertura'!AH49</f>
        <v>0</v>
      </c>
      <c r="G76" s="106">
        <f t="shared" si="29"/>
        <v>339</v>
      </c>
      <c r="H76" s="106">
        <f t="shared" si="30"/>
        <v>329</v>
      </c>
    </row>
    <row r="77" spans="2:8" x14ac:dyDescent="0.3">
      <c r="B77" s="101">
        <v>44456</v>
      </c>
      <c r="C77" s="105">
        <f t="shared" si="31"/>
        <v>382</v>
      </c>
      <c r="D77" s="102">
        <f>SUM('Planificación Cobertura'!T47:AI47)</f>
        <v>1476</v>
      </c>
      <c r="E77" s="103">
        <f>'Planificación Cobertura'!AI48</f>
        <v>0</v>
      </c>
      <c r="F77" s="107">
        <f>'Planificación Cobertura'!AI49</f>
        <v>0</v>
      </c>
      <c r="G77" s="106">
        <f t="shared" si="29"/>
        <v>339</v>
      </c>
      <c r="H77" s="106">
        <f t="shared" si="30"/>
        <v>329</v>
      </c>
    </row>
    <row r="78" spans="2:8" x14ac:dyDescent="0.3">
      <c r="B78" s="101">
        <v>44463</v>
      </c>
      <c r="C78" s="105">
        <f t="shared" si="31"/>
        <v>278</v>
      </c>
      <c r="D78" s="102">
        <f>SUM('Planificación Cobertura'!T47:AJ47)</f>
        <v>1580</v>
      </c>
      <c r="E78" s="103">
        <f>'Planificación Cobertura'!AJ48</f>
        <v>0</v>
      </c>
      <c r="F78" s="107">
        <f>'Planificación Cobertura'!AJ49</f>
        <v>0</v>
      </c>
      <c r="G78" s="106">
        <f t="shared" si="29"/>
        <v>339</v>
      </c>
      <c r="H78" s="106">
        <f t="shared" si="30"/>
        <v>329</v>
      </c>
    </row>
    <row r="79" spans="2:8" x14ac:dyDescent="0.3">
      <c r="B79" s="101">
        <v>44470</v>
      </c>
      <c r="C79" s="105">
        <f t="shared" si="31"/>
        <v>174</v>
      </c>
      <c r="D79" s="102">
        <f>SUM('Planificación Cobertura'!T47:AK47)</f>
        <v>1672</v>
      </c>
      <c r="E79" s="103">
        <f>'Planificación Cobertura'!AK48</f>
        <v>0</v>
      </c>
      <c r="F79" s="107">
        <f>'Planificación Cobertura'!AK49</f>
        <v>0</v>
      </c>
      <c r="G79" s="106">
        <f t="shared" si="29"/>
        <v>339</v>
      </c>
      <c r="H79" s="106">
        <f t="shared" si="30"/>
        <v>329</v>
      </c>
    </row>
    <row r="80" spans="2:8" x14ac:dyDescent="0.3">
      <c r="B80" s="101">
        <v>44477</v>
      </c>
      <c r="C80" s="105">
        <f t="shared" si="31"/>
        <v>82</v>
      </c>
      <c r="D80" s="102">
        <f>SUM('Planificación Cobertura'!T47:AL47)</f>
        <v>1706</v>
      </c>
      <c r="E80" s="103">
        <f>'Planificación Cobertura'!AL48</f>
        <v>0</v>
      </c>
      <c r="F80" s="107">
        <f>'Planificación Cobertura'!AL49</f>
        <v>0</v>
      </c>
      <c r="G80" s="106">
        <f t="shared" si="29"/>
        <v>339</v>
      </c>
      <c r="H80" s="106">
        <f t="shared" si="30"/>
        <v>329</v>
      </c>
    </row>
    <row r="81" spans="2:8" x14ac:dyDescent="0.3">
      <c r="B81" s="101">
        <v>44484</v>
      </c>
      <c r="C81" s="105">
        <f t="shared" si="31"/>
        <v>48</v>
      </c>
      <c r="D81" s="102">
        <f>SUM('Planificación Cobertura'!T47:AM47)</f>
        <v>1722</v>
      </c>
      <c r="E81" s="103">
        <f>'Planificación Cobertura'!AM48</f>
        <v>0</v>
      </c>
      <c r="F81" s="107">
        <f>'Planificación Cobertura'!AM49</f>
        <v>0</v>
      </c>
      <c r="G81" s="106">
        <f t="shared" si="29"/>
        <v>339</v>
      </c>
      <c r="H81" s="106">
        <f t="shared" si="30"/>
        <v>329</v>
      </c>
    </row>
    <row r="82" spans="2:8" x14ac:dyDescent="0.3">
      <c r="B82" s="101">
        <v>44491</v>
      </c>
      <c r="C82" s="105">
        <f t="shared" si="31"/>
        <v>32</v>
      </c>
      <c r="D82" s="102">
        <f>SUM('Planificación Cobertura'!T47:AN47)</f>
        <v>1738</v>
      </c>
      <c r="E82" s="103">
        <f>'Planificación Cobertura'!AN48</f>
        <v>0</v>
      </c>
      <c r="F82" s="107">
        <f>'Planificación Cobertura'!AN49</f>
        <v>0</v>
      </c>
      <c r="G82" s="106">
        <f t="shared" si="29"/>
        <v>339</v>
      </c>
      <c r="H82" s="106">
        <f t="shared" si="30"/>
        <v>329</v>
      </c>
    </row>
    <row r="83" spans="2:8" x14ac:dyDescent="0.3">
      <c r="B83" s="101">
        <v>44498</v>
      </c>
      <c r="C83" s="105">
        <f t="shared" si="31"/>
        <v>16</v>
      </c>
      <c r="D83" s="102">
        <f>SUM('Planificación Cobertura'!T47:AO47)</f>
        <v>1754</v>
      </c>
      <c r="E83" s="103">
        <f>'Planificación Cobertura'!AO48</f>
        <v>0</v>
      </c>
      <c r="F83" s="107">
        <f>'Planificación Cobertura'!AO49</f>
        <v>0</v>
      </c>
      <c r="G83" s="106">
        <f t="shared" si="29"/>
        <v>339</v>
      </c>
      <c r="H83" s="106">
        <f t="shared" si="30"/>
        <v>329</v>
      </c>
    </row>
    <row r="88" spans="2:8" ht="28.5" customHeight="1" x14ac:dyDescent="0.3">
      <c r="B88" s="225" t="s">
        <v>1510</v>
      </c>
      <c r="C88" s="226"/>
      <c r="D88" s="226"/>
      <c r="E88" s="226"/>
      <c r="F88" s="226"/>
      <c r="G88" s="226"/>
      <c r="H88" s="226"/>
    </row>
    <row r="89" spans="2:8" s="108" customFormat="1" ht="30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Cobertura'!R68</f>
        <v>512</v>
      </c>
      <c r="D90" s="102">
        <f>'Planificación Cobertura'!T68</f>
        <v>0</v>
      </c>
      <c r="E90" s="103">
        <f>'Planificación Cobertura'!T69</f>
        <v>0</v>
      </c>
      <c r="F90" s="107">
        <f>'Planificación Cobertura'!T70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Cobertura'!T68:U68)</f>
        <v>0</v>
      </c>
      <c r="E91" s="103">
        <f>'Planificación Cobertura'!U69</f>
        <v>0</v>
      </c>
      <c r="F91" s="107">
        <f>'Planificación Cobertura'!U70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515</v>
      </c>
      <c r="D92" s="102">
        <f>SUM('Planificación Cobertura'!T68:V68)</f>
        <v>3</v>
      </c>
      <c r="E92" s="103">
        <f>'Planificación Cobertura'!V69</f>
        <v>3</v>
      </c>
      <c r="F92" s="107">
        <f>'Planificación Cobertura'!V70</f>
        <v>3</v>
      </c>
      <c r="G92" s="106">
        <f t="shared" ref="G92:G111" si="32">G91+E92</f>
        <v>3</v>
      </c>
      <c r="H92" s="106">
        <f t="shared" ref="H92:H111" si="33">H91+F92</f>
        <v>3</v>
      </c>
    </row>
    <row r="93" spans="2:8" x14ac:dyDescent="0.3">
      <c r="B93" s="101">
        <v>44372</v>
      </c>
      <c r="C93" s="104">
        <f>C92-D92+D91</f>
        <v>512</v>
      </c>
      <c r="D93" s="102">
        <f>SUM('Planificación Cobertura'!T68:W68)</f>
        <v>8</v>
      </c>
      <c r="E93" s="103">
        <f>'Planificación Cobertura'!W69</f>
        <v>5</v>
      </c>
      <c r="F93" s="107">
        <f>'Planificación Cobertura'!W70</f>
        <v>5</v>
      </c>
      <c r="G93" s="106">
        <f t="shared" si="32"/>
        <v>8</v>
      </c>
      <c r="H93" s="106">
        <f t="shared" si="33"/>
        <v>8</v>
      </c>
    </row>
    <row r="94" spans="2:8" x14ac:dyDescent="0.3">
      <c r="B94" s="101">
        <v>44379</v>
      </c>
      <c r="C94" s="104">
        <f t="shared" ref="C94:C111" si="34">C93-D93+D92</f>
        <v>507</v>
      </c>
      <c r="D94" s="102">
        <f>SUM('Planificación Cobertura'!T68:X68)</f>
        <v>18</v>
      </c>
      <c r="E94" s="103">
        <f>'Planificación Cobertura'!X69</f>
        <v>10</v>
      </c>
      <c r="F94" s="107">
        <f>'Planificación Cobertura'!X70</f>
        <v>10</v>
      </c>
      <c r="G94" s="106">
        <f t="shared" si="32"/>
        <v>18</v>
      </c>
      <c r="H94" s="106">
        <f t="shared" si="33"/>
        <v>18</v>
      </c>
    </row>
    <row r="95" spans="2:8" x14ac:dyDescent="0.3">
      <c r="B95" s="101">
        <v>44386</v>
      </c>
      <c r="C95" s="104">
        <f t="shared" si="34"/>
        <v>497</v>
      </c>
      <c r="D95" s="102">
        <f>SUM('Planificación Cobertura'!T68:Y68)</f>
        <v>35</v>
      </c>
      <c r="E95" s="103">
        <f>'Planificación Cobertura'!Y69</f>
        <v>20</v>
      </c>
      <c r="F95" s="107">
        <f>'Planificación Cobertura'!Y70</f>
        <v>20</v>
      </c>
      <c r="G95" s="106">
        <f t="shared" si="32"/>
        <v>38</v>
      </c>
      <c r="H95" s="106">
        <f t="shared" si="33"/>
        <v>38</v>
      </c>
    </row>
    <row r="96" spans="2:8" x14ac:dyDescent="0.3">
      <c r="B96" s="101">
        <v>44393</v>
      </c>
      <c r="C96" s="104">
        <f t="shared" si="34"/>
        <v>480</v>
      </c>
      <c r="D96" s="102">
        <f>SUM('Planificación Cobertura'!T68:Z68)</f>
        <v>52</v>
      </c>
      <c r="E96" s="103">
        <f>'Planificación Cobertura'!Z69</f>
        <v>17</v>
      </c>
      <c r="F96" s="107">
        <f>'Planificación Cobertura'!Z70</f>
        <v>17</v>
      </c>
      <c r="G96" s="106">
        <f t="shared" si="32"/>
        <v>55</v>
      </c>
      <c r="H96" s="106">
        <f t="shared" si="33"/>
        <v>55</v>
      </c>
    </row>
    <row r="97" spans="2:8" x14ac:dyDescent="0.3">
      <c r="B97" s="101">
        <v>44400</v>
      </c>
      <c r="C97" s="104">
        <f t="shared" si="34"/>
        <v>463</v>
      </c>
      <c r="D97" s="102">
        <f>SUM('Planificación Cobertura'!T68:AA68)</f>
        <v>84</v>
      </c>
      <c r="E97" s="103">
        <f>'Planificación Cobertura'!AA69</f>
        <v>0</v>
      </c>
      <c r="F97" s="107">
        <f>'Planificación Cobertura'!AA70</f>
        <v>0</v>
      </c>
      <c r="G97" s="106">
        <f t="shared" si="32"/>
        <v>55</v>
      </c>
      <c r="H97" s="106">
        <f t="shared" si="33"/>
        <v>55</v>
      </c>
    </row>
    <row r="98" spans="2:8" x14ac:dyDescent="0.3">
      <c r="B98" s="101">
        <v>44407</v>
      </c>
      <c r="C98" s="104">
        <f t="shared" si="34"/>
        <v>431</v>
      </c>
      <c r="D98" s="102">
        <f>SUM('Planificación Cobertura'!T68:AB68)</f>
        <v>118</v>
      </c>
      <c r="E98" s="103">
        <f>'Planificación Cobertura'!AB69</f>
        <v>0</v>
      </c>
      <c r="F98" s="107">
        <f>'Planificación Cobertura'!AB70</f>
        <v>0</v>
      </c>
      <c r="G98" s="106">
        <f t="shared" si="32"/>
        <v>55</v>
      </c>
      <c r="H98" s="106">
        <f t="shared" si="33"/>
        <v>55</v>
      </c>
    </row>
    <row r="99" spans="2:8" x14ac:dyDescent="0.3">
      <c r="B99" s="101">
        <v>44414</v>
      </c>
      <c r="C99" s="104">
        <f t="shared" si="34"/>
        <v>397</v>
      </c>
      <c r="D99" s="102">
        <f>SUM('Planificación Cobertura'!T68:AC68)</f>
        <v>157</v>
      </c>
      <c r="E99" s="103">
        <f>'Planificación Cobertura'!AC69</f>
        <v>0</v>
      </c>
      <c r="F99" s="107">
        <f>'Planificación Cobertura'!AC70</f>
        <v>0</v>
      </c>
      <c r="G99" s="106">
        <f t="shared" si="32"/>
        <v>55</v>
      </c>
      <c r="H99" s="106">
        <f t="shared" si="33"/>
        <v>55</v>
      </c>
    </row>
    <row r="100" spans="2:8" x14ac:dyDescent="0.3">
      <c r="B100" s="101">
        <v>44421</v>
      </c>
      <c r="C100" s="104">
        <f t="shared" si="34"/>
        <v>358</v>
      </c>
      <c r="D100" s="102">
        <f>SUM('Planificación Cobertura'!T68:AD68)</f>
        <v>197</v>
      </c>
      <c r="E100" s="103">
        <f>'Planificación Cobertura'!AD69</f>
        <v>0</v>
      </c>
      <c r="F100" s="107">
        <f>'Planificación Cobertura'!AD70</f>
        <v>0</v>
      </c>
      <c r="G100" s="106">
        <f t="shared" si="32"/>
        <v>55</v>
      </c>
      <c r="H100" s="106">
        <f t="shared" si="33"/>
        <v>55</v>
      </c>
    </row>
    <row r="101" spans="2:8" x14ac:dyDescent="0.3">
      <c r="B101" s="101">
        <v>44428</v>
      </c>
      <c r="C101" s="104">
        <f t="shared" si="34"/>
        <v>318</v>
      </c>
      <c r="D101" s="102">
        <f>SUM('Planificación Cobertura'!T68:AE68)</f>
        <v>237</v>
      </c>
      <c r="E101" s="103">
        <f>'Planificación Cobertura'!AE69</f>
        <v>0</v>
      </c>
      <c r="F101" s="107">
        <f>'Planificación Cobertura'!AE70</f>
        <v>0</v>
      </c>
      <c r="G101" s="106">
        <f t="shared" si="32"/>
        <v>55</v>
      </c>
      <c r="H101" s="106">
        <f t="shared" si="33"/>
        <v>55</v>
      </c>
    </row>
    <row r="102" spans="2:8" x14ac:dyDescent="0.3">
      <c r="B102" s="101">
        <v>44435</v>
      </c>
      <c r="C102" s="104">
        <f t="shared" si="34"/>
        <v>278</v>
      </c>
      <c r="D102" s="102">
        <f>SUM('Planificación Cobertura'!T68:AF68)</f>
        <v>277</v>
      </c>
      <c r="E102" s="103">
        <f>'Planificación Cobertura'!AF69</f>
        <v>0</v>
      </c>
      <c r="F102" s="107">
        <f>'Planificación Cobertura'!AF70</f>
        <v>0</v>
      </c>
      <c r="G102" s="106">
        <f t="shared" si="32"/>
        <v>55</v>
      </c>
      <c r="H102" s="106">
        <f t="shared" si="33"/>
        <v>55</v>
      </c>
    </row>
    <row r="103" spans="2:8" x14ac:dyDescent="0.3">
      <c r="B103" s="101">
        <v>44442</v>
      </c>
      <c r="C103" s="104">
        <f t="shared" si="34"/>
        <v>238</v>
      </c>
      <c r="D103" s="102">
        <f>SUM('Planificación Cobertura'!T68:AG68)</f>
        <v>316</v>
      </c>
      <c r="E103" s="103">
        <f>'Planificación Cobertura'!AG69</f>
        <v>0</v>
      </c>
      <c r="F103" s="107">
        <f>'Planificación Cobertura'!AG70</f>
        <v>0</v>
      </c>
      <c r="G103" s="106">
        <f t="shared" si="32"/>
        <v>55</v>
      </c>
      <c r="H103" s="106">
        <f t="shared" si="33"/>
        <v>55</v>
      </c>
    </row>
    <row r="104" spans="2:8" x14ac:dyDescent="0.3">
      <c r="B104" s="101">
        <v>44449</v>
      </c>
      <c r="C104" s="104">
        <f t="shared" si="34"/>
        <v>199</v>
      </c>
      <c r="D104" s="102">
        <f>SUM('Planificación Cobertura'!T68:AH68)</f>
        <v>353</v>
      </c>
      <c r="E104" s="103">
        <f>'Planificación Cobertura'!AH69</f>
        <v>0</v>
      </c>
      <c r="F104" s="107">
        <f>'Planificación Cobertura'!AH70</f>
        <v>0</v>
      </c>
      <c r="G104" s="106">
        <f t="shared" si="32"/>
        <v>55</v>
      </c>
      <c r="H104" s="106">
        <f t="shared" si="33"/>
        <v>55</v>
      </c>
    </row>
    <row r="105" spans="2:8" x14ac:dyDescent="0.3">
      <c r="B105" s="101">
        <v>44456</v>
      </c>
      <c r="C105" s="104">
        <f t="shared" si="34"/>
        <v>162</v>
      </c>
      <c r="D105" s="102">
        <f>SUM('Planificación Cobertura'!T68:AI68)</f>
        <v>388</v>
      </c>
      <c r="E105" s="103">
        <f>'Planificación Cobertura'!AI69</f>
        <v>0</v>
      </c>
      <c r="F105" s="107">
        <f>'Planificación Cobertura'!AI70</f>
        <v>0</v>
      </c>
      <c r="G105" s="106">
        <f t="shared" si="32"/>
        <v>55</v>
      </c>
      <c r="H105" s="106">
        <f t="shared" si="33"/>
        <v>55</v>
      </c>
    </row>
    <row r="106" spans="2:8" x14ac:dyDescent="0.3">
      <c r="B106" s="101">
        <v>44463</v>
      </c>
      <c r="C106" s="104">
        <f t="shared" si="34"/>
        <v>127</v>
      </c>
      <c r="D106" s="102">
        <f>SUM('Planificación Cobertura'!T68:AJ68)</f>
        <v>419</v>
      </c>
      <c r="E106" s="103">
        <f>'Planificación Cobertura'!AJ69</f>
        <v>0</v>
      </c>
      <c r="F106" s="107">
        <f>'Planificación Cobertura'!AJ70</f>
        <v>0</v>
      </c>
      <c r="G106" s="106">
        <f t="shared" si="32"/>
        <v>55</v>
      </c>
      <c r="H106" s="106">
        <f t="shared" si="33"/>
        <v>55</v>
      </c>
    </row>
    <row r="107" spans="2:8" x14ac:dyDescent="0.3">
      <c r="B107" s="101">
        <v>44470</v>
      </c>
      <c r="C107" s="104">
        <f t="shared" si="34"/>
        <v>96</v>
      </c>
      <c r="D107" s="102">
        <f>SUM('Planificación Cobertura'!T68:AK68)</f>
        <v>446</v>
      </c>
      <c r="E107" s="103">
        <f>'Planificación Cobertura'!AK69</f>
        <v>0</v>
      </c>
      <c r="F107" s="107">
        <f>'Planificación Cobertura'!AK70</f>
        <v>0</v>
      </c>
      <c r="G107" s="106">
        <f t="shared" si="32"/>
        <v>55</v>
      </c>
      <c r="H107" s="106">
        <f t="shared" si="33"/>
        <v>55</v>
      </c>
    </row>
    <row r="108" spans="2:8" x14ac:dyDescent="0.3">
      <c r="B108" s="101">
        <v>44477</v>
      </c>
      <c r="C108" s="104">
        <f t="shared" si="34"/>
        <v>69</v>
      </c>
      <c r="D108" s="102">
        <f>SUM('Planificación Cobertura'!T68:AL68)</f>
        <v>470</v>
      </c>
      <c r="E108" s="103">
        <f>'Planificación Cobertura'!AL69</f>
        <v>0</v>
      </c>
      <c r="F108" s="107">
        <f>'Planificación Cobertura'!AL70</f>
        <v>0</v>
      </c>
      <c r="G108" s="106">
        <f t="shared" si="32"/>
        <v>55</v>
      </c>
      <c r="H108" s="106">
        <f t="shared" si="33"/>
        <v>55</v>
      </c>
    </row>
    <row r="109" spans="2:8" x14ac:dyDescent="0.3">
      <c r="B109" s="101">
        <v>44484</v>
      </c>
      <c r="C109" s="104">
        <f t="shared" si="34"/>
        <v>45</v>
      </c>
      <c r="D109" s="102">
        <f>SUM('Planificación Cobertura'!T68:AM68)</f>
        <v>490</v>
      </c>
      <c r="E109" s="103">
        <f>'Planificación Cobertura'!AM69</f>
        <v>0</v>
      </c>
      <c r="F109" s="107">
        <f>'Planificación Cobertura'!AM70</f>
        <v>0</v>
      </c>
      <c r="G109" s="106">
        <f t="shared" si="32"/>
        <v>55</v>
      </c>
      <c r="H109" s="106">
        <f t="shared" si="33"/>
        <v>55</v>
      </c>
    </row>
    <row r="110" spans="2:8" x14ac:dyDescent="0.3">
      <c r="B110" s="101">
        <v>44491</v>
      </c>
      <c r="C110" s="104">
        <f t="shared" si="34"/>
        <v>25</v>
      </c>
      <c r="D110" s="102">
        <f>SUM('Planificación Cobertura'!T68:AN68)</f>
        <v>502</v>
      </c>
      <c r="E110" s="103">
        <f>'Planificación Cobertura'!AN69</f>
        <v>0</v>
      </c>
      <c r="F110" s="107">
        <f>'Planificación Cobertura'!AN70</f>
        <v>0</v>
      </c>
      <c r="G110" s="106">
        <f t="shared" si="32"/>
        <v>55</v>
      </c>
      <c r="H110" s="106">
        <f t="shared" si="33"/>
        <v>55</v>
      </c>
    </row>
    <row r="111" spans="2:8" x14ac:dyDescent="0.3">
      <c r="B111" s="101">
        <v>44498</v>
      </c>
      <c r="C111" s="104">
        <f t="shared" si="34"/>
        <v>13</v>
      </c>
      <c r="D111" s="102">
        <f>SUM('Planificación Cobertura'!T68:AO68)</f>
        <v>512</v>
      </c>
      <c r="E111" s="103">
        <f>'Planificación Cobertura'!AO69</f>
        <v>0</v>
      </c>
      <c r="F111" s="107">
        <f>'Planificación Cobertura'!AO70</f>
        <v>0</v>
      </c>
      <c r="G111" s="106">
        <f t="shared" si="32"/>
        <v>55</v>
      </c>
      <c r="H111" s="106">
        <f t="shared" si="33"/>
        <v>55</v>
      </c>
    </row>
    <row r="117" spans="2:8" ht="36" customHeight="1" x14ac:dyDescent="0.3">
      <c r="B117" s="225" t="s">
        <v>1511</v>
      </c>
      <c r="C117" s="226"/>
      <c r="D117" s="226"/>
      <c r="E117" s="226"/>
      <c r="F117" s="226"/>
      <c r="G117" s="226"/>
      <c r="H117" s="226"/>
    </row>
    <row r="118" spans="2:8" ht="30" x14ac:dyDescent="0.3">
      <c r="B118" s="100" t="s">
        <v>1505</v>
      </c>
      <c r="C118" s="100" t="s">
        <v>1494</v>
      </c>
      <c r="D118" s="100" t="s">
        <v>1506</v>
      </c>
      <c r="E118" s="100" t="s">
        <v>1495</v>
      </c>
      <c r="F118" s="100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Cobertura'!R92</f>
        <v>201</v>
      </c>
      <c r="D119" s="102">
        <f>'Planificación Cobertura'!T92</f>
        <v>0</v>
      </c>
      <c r="E119" s="103">
        <f>'Planificación Cobertura'!T93</f>
        <v>0</v>
      </c>
      <c r="F119" s="106">
        <f>'Planificación Cobertura'!T94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Cobertura'!T92:U92)</f>
        <v>4</v>
      </c>
      <c r="E120" s="103">
        <f>'Planificación Cobertura'!U93</f>
        <v>4</v>
      </c>
      <c r="F120" s="107">
        <f>'Planificación Cobertura'!U94</f>
        <v>4</v>
      </c>
      <c r="G120" s="106">
        <f>G119+E120</f>
        <v>4</v>
      </c>
      <c r="H120" s="106">
        <f>H119+F120</f>
        <v>4</v>
      </c>
    </row>
    <row r="121" spans="2:8" x14ac:dyDescent="0.3">
      <c r="B121" s="101">
        <v>44365</v>
      </c>
      <c r="C121" s="104">
        <f>C120-D120+D119</f>
        <v>197</v>
      </c>
      <c r="D121" s="102">
        <f>SUM('Planificación Cobertura'!T92:V92)</f>
        <v>10</v>
      </c>
      <c r="E121" s="103">
        <f>'Planificación Cobertura'!V93</f>
        <v>6</v>
      </c>
      <c r="F121" s="107">
        <f>'Planificación Cobertura'!V94</f>
        <v>6</v>
      </c>
      <c r="G121" s="106">
        <f t="shared" ref="G121:G140" si="35">G120+E121</f>
        <v>10</v>
      </c>
      <c r="H121" s="106">
        <f t="shared" ref="H121:H140" si="36">H120+F121</f>
        <v>10</v>
      </c>
    </row>
    <row r="122" spans="2:8" x14ac:dyDescent="0.3">
      <c r="B122" s="101">
        <v>44372</v>
      </c>
      <c r="C122" s="104">
        <f t="shared" ref="C122:C140" si="37">C121-D121+D120</f>
        <v>191</v>
      </c>
      <c r="D122" s="102">
        <f>SUM('Planificación Cobertura'!T92:W92)</f>
        <v>16</v>
      </c>
      <c r="E122" s="103">
        <f>'Planificación Cobertura'!W93</f>
        <v>6</v>
      </c>
      <c r="F122" s="107">
        <f>'Planificación Cobertura'!W94</f>
        <v>6</v>
      </c>
      <c r="G122" s="106">
        <f t="shared" si="35"/>
        <v>16</v>
      </c>
      <c r="H122" s="106">
        <f t="shared" si="36"/>
        <v>16</v>
      </c>
    </row>
    <row r="123" spans="2:8" x14ac:dyDescent="0.3">
      <c r="B123" s="101">
        <v>44379</v>
      </c>
      <c r="C123" s="104">
        <f t="shared" si="37"/>
        <v>185</v>
      </c>
      <c r="D123" s="102">
        <f>SUM('Planificación Cobertura'!T92:X92)</f>
        <v>26</v>
      </c>
      <c r="E123" s="103">
        <f>'Planificación Cobertura'!X93</f>
        <v>10</v>
      </c>
      <c r="F123" s="107">
        <f>'Planificación Cobertura'!X94</f>
        <v>10</v>
      </c>
      <c r="G123" s="106">
        <f t="shared" si="35"/>
        <v>26</v>
      </c>
      <c r="H123" s="106">
        <f t="shared" si="36"/>
        <v>26</v>
      </c>
    </row>
    <row r="124" spans="2:8" x14ac:dyDescent="0.3">
      <c r="B124" s="101">
        <v>44386</v>
      </c>
      <c r="C124" s="104">
        <f t="shared" si="37"/>
        <v>175</v>
      </c>
      <c r="D124" s="102">
        <f>SUM('Planificación Cobertura'!T92:Y92)</f>
        <v>39</v>
      </c>
      <c r="E124" s="103">
        <f>'Planificación Cobertura'!Y93</f>
        <v>14</v>
      </c>
      <c r="F124" s="107">
        <f>'Planificación Cobertura'!Y94</f>
        <v>14</v>
      </c>
      <c r="G124" s="106">
        <f t="shared" si="35"/>
        <v>40</v>
      </c>
      <c r="H124" s="106">
        <f t="shared" si="36"/>
        <v>40</v>
      </c>
    </row>
    <row r="125" spans="2:8" x14ac:dyDescent="0.3">
      <c r="B125" s="101">
        <v>44393</v>
      </c>
      <c r="C125" s="104">
        <f t="shared" si="37"/>
        <v>162</v>
      </c>
      <c r="D125" s="102">
        <f>SUM('Planificación Cobertura'!T92:Z92)</f>
        <v>53</v>
      </c>
      <c r="E125" s="103">
        <f>'Planificación Cobertura'!Z93</f>
        <v>14</v>
      </c>
      <c r="F125" s="107">
        <f>'Planificación Cobertura'!Z94</f>
        <v>14</v>
      </c>
      <c r="G125" s="106">
        <f t="shared" si="35"/>
        <v>54</v>
      </c>
      <c r="H125" s="106">
        <f t="shared" si="36"/>
        <v>54</v>
      </c>
    </row>
    <row r="126" spans="2:8" x14ac:dyDescent="0.3">
      <c r="B126" s="101">
        <v>44400</v>
      </c>
      <c r="C126" s="104">
        <f t="shared" si="37"/>
        <v>148</v>
      </c>
      <c r="D126" s="102">
        <f>SUM('Planificación Cobertura'!T92:AA92)</f>
        <v>68</v>
      </c>
      <c r="E126" s="103">
        <f>'Planificación Cobertura'!AA93</f>
        <v>0</v>
      </c>
      <c r="F126" s="107">
        <f>'Planificación Cobertura'!AA94</f>
        <v>0</v>
      </c>
      <c r="G126" s="106">
        <f t="shared" si="35"/>
        <v>54</v>
      </c>
      <c r="H126" s="106">
        <f t="shared" si="36"/>
        <v>54</v>
      </c>
    </row>
    <row r="127" spans="2:8" x14ac:dyDescent="0.3">
      <c r="B127" s="101">
        <v>44407</v>
      </c>
      <c r="C127" s="104">
        <f t="shared" si="37"/>
        <v>133</v>
      </c>
      <c r="D127" s="102">
        <f>SUM('Planificación Cobertura'!T92:AB92)</f>
        <v>83</v>
      </c>
      <c r="E127" s="103">
        <f>'Planificación Cobertura'!AB93</f>
        <v>0</v>
      </c>
      <c r="F127" s="107">
        <f>'Planificación Cobertura'!AB94</f>
        <v>0</v>
      </c>
      <c r="G127" s="106">
        <f t="shared" si="35"/>
        <v>54</v>
      </c>
      <c r="H127" s="106">
        <f t="shared" si="36"/>
        <v>54</v>
      </c>
    </row>
    <row r="128" spans="2:8" x14ac:dyDescent="0.3">
      <c r="B128" s="101">
        <v>44414</v>
      </c>
      <c r="C128" s="104">
        <f t="shared" si="37"/>
        <v>118</v>
      </c>
      <c r="D128" s="102">
        <f>SUM('Planificación Cobertura'!T92:AC92)</f>
        <v>98</v>
      </c>
      <c r="E128" s="103">
        <f>'Planificación Cobertura'!AC93</f>
        <v>0</v>
      </c>
      <c r="F128" s="107">
        <f>'Planificación Cobertura'!AC94</f>
        <v>0</v>
      </c>
      <c r="G128" s="106">
        <f t="shared" si="35"/>
        <v>54</v>
      </c>
      <c r="H128" s="106">
        <f t="shared" si="36"/>
        <v>54</v>
      </c>
    </row>
    <row r="129" spans="2:8" x14ac:dyDescent="0.3">
      <c r="B129" s="101">
        <v>44421</v>
      </c>
      <c r="C129" s="104">
        <f t="shared" si="37"/>
        <v>103</v>
      </c>
      <c r="D129" s="102">
        <f>SUM('Planificación Cobertura'!T92:AD92)</f>
        <v>113</v>
      </c>
      <c r="E129" s="103">
        <f>'Planificación Cobertura'!AD93</f>
        <v>0</v>
      </c>
      <c r="F129" s="107">
        <f>'Planificación Cobertura'!AD94</f>
        <v>0</v>
      </c>
      <c r="G129" s="106">
        <f t="shared" si="35"/>
        <v>54</v>
      </c>
      <c r="H129" s="106">
        <f t="shared" si="36"/>
        <v>54</v>
      </c>
    </row>
    <row r="130" spans="2:8" x14ac:dyDescent="0.3">
      <c r="B130" s="101">
        <v>44428</v>
      </c>
      <c r="C130" s="104">
        <f t="shared" si="37"/>
        <v>88</v>
      </c>
      <c r="D130" s="102">
        <f>SUM('Planificación Cobertura'!T92:AE92)</f>
        <v>128</v>
      </c>
      <c r="E130" s="103">
        <f>'Planificación Cobertura'!AE93</f>
        <v>0</v>
      </c>
      <c r="F130" s="107">
        <f>'Planificación Cobertura'!AE94</f>
        <v>0</v>
      </c>
      <c r="G130" s="106">
        <f t="shared" si="35"/>
        <v>54</v>
      </c>
      <c r="H130" s="106">
        <f t="shared" si="36"/>
        <v>54</v>
      </c>
    </row>
    <row r="131" spans="2:8" x14ac:dyDescent="0.3">
      <c r="B131" s="101">
        <v>44435</v>
      </c>
      <c r="C131" s="104">
        <f t="shared" si="37"/>
        <v>73</v>
      </c>
      <c r="D131" s="102">
        <f>SUM('Planificación Cobertura'!T92:AF92)</f>
        <v>143</v>
      </c>
      <c r="E131" s="103">
        <f>'Planificación Cobertura'!AF93</f>
        <v>0</v>
      </c>
      <c r="F131" s="107">
        <f>'Planificación Cobertura'!AF94</f>
        <v>0</v>
      </c>
      <c r="G131" s="106">
        <f t="shared" si="35"/>
        <v>54</v>
      </c>
      <c r="H131" s="106">
        <f t="shared" si="36"/>
        <v>54</v>
      </c>
    </row>
    <row r="132" spans="2:8" x14ac:dyDescent="0.3">
      <c r="B132" s="101">
        <v>44442</v>
      </c>
      <c r="C132" s="104">
        <f t="shared" si="37"/>
        <v>58</v>
      </c>
      <c r="D132" s="102">
        <f>SUM('Planificación Cobertura'!T92:AG92)</f>
        <v>156</v>
      </c>
      <c r="E132" s="103">
        <f>'Planificación Cobertura'!AG93</f>
        <v>0</v>
      </c>
      <c r="F132" s="107">
        <f>'Planificación Cobertura'!AG94</f>
        <v>0</v>
      </c>
      <c r="G132" s="106">
        <f t="shared" si="35"/>
        <v>54</v>
      </c>
      <c r="H132" s="106">
        <f t="shared" si="36"/>
        <v>54</v>
      </c>
    </row>
    <row r="133" spans="2:8" x14ac:dyDescent="0.3">
      <c r="B133" s="101">
        <v>44449</v>
      </c>
      <c r="C133" s="104">
        <f t="shared" si="37"/>
        <v>45</v>
      </c>
      <c r="D133" s="102">
        <f>SUM('Planificación Cobertura'!T92:AH92)</f>
        <v>169</v>
      </c>
      <c r="E133" s="103">
        <f>'Planificación Cobertura'!AH93</f>
        <v>0</v>
      </c>
      <c r="F133" s="107">
        <f>'Planificación Cobertura'!AH94</f>
        <v>0</v>
      </c>
      <c r="G133" s="106">
        <f t="shared" si="35"/>
        <v>54</v>
      </c>
      <c r="H133" s="106">
        <f t="shared" si="36"/>
        <v>54</v>
      </c>
    </row>
    <row r="134" spans="2:8" x14ac:dyDescent="0.3">
      <c r="B134" s="101">
        <v>44456</v>
      </c>
      <c r="C134" s="104">
        <f t="shared" si="37"/>
        <v>32</v>
      </c>
      <c r="D134" s="102">
        <f>SUM('Planificación Cobertura'!T92:AI92)</f>
        <v>182</v>
      </c>
      <c r="E134" s="103">
        <f>'Planificación Cobertura'!AI93</f>
        <v>0</v>
      </c>
      <c r="F134" s="107">
        <f>'Planificación Cobertura'!AI94</f>
        <v>0</v>
      </c>
      <c r="G134" s="106">
        <f t="shared" si="35"/>
        <v>54</v>
      </c>
      <c r="H134" s="106">
        <f t="shared" si="36"/>
        <v>54</v>
      </c>
    </row>
    <row r="135" spans="2:8" x14ac:dyDescent="0.3">
      <c r="B135" s="101">
        <v>44463</v>
      </c>
      <c r="C135" s="104">
        <f t="shared" si="37"/>
        <v>19</v>
      </c>
      <c r="D135" s="102">
        <f>SUM('Planificación Cobertura'!T92:AJ92)</f>
        <v>191</v>
      </c>
      <c r="E135" s="103">
        <f>'Planificación Cobertura'!AJ93</f>
        <v>0</v>
      </c>
      <c r="F135" s="107">
        <f>'Planificación Cobertura'!AJ94</f>
        <v>0</v>
      </c>
      <c r="G135" s="106">
        <f t="shared" si="35"/>
        <v>54</v>
      </c>
      <c r="H135" s="106">
        <f t="shared" si="36"/>
        <v>54</v>
      </c>
    </row>
    <row r="136" spans="2:8" x14ac:dyDescent="0.3">
      <c r="B136" s="101">
        <v>44470</v>
      </c>
      <c r="C136" s="104">
        <f t="shared" si="37"/>
        <v>10</v>
      </c>
      <c r="D136" s="102">
        <f>SUM('Planificación Cobertura'!T92:AK92)</f>
        <v>200</v>
      </c>
      <c r="E136" s="103">
        <f>'Planificación Cobertura'!AK93</f>
        <v>0</v>
      </c>
      <c r="F136" s="107">
        <f>'Planificación Cobertura'!AK94</f>
        <v>0</v>
      </c>
      <c r="G136" s="106">
        <f t="shared" si="35"/>
        <v>54</v>
      </c>
      <c r="H136" s="106">
        <f t="shared" si="36"/>
        <v>54</v>
      </c>
    </row>
    <row r="137" spans="2:8" x14ac:dyDescent="0.3">
      <c r="B137" s="101">
        <v>44477</v>
      </c>
      <c r="C137" s="104">
        <f t="shared" si="37"/>
        <v>1</v>
      </c>
      <c r="D137" s="102">
        <f>SUM('Planificación Cobertura'!T92:AL92)</f>
        <v>201</v>
      </c>
      <c r="E137" s="103">
        <f>'Planificación Cobertura'!AL93</f>
        <v>0</v>
      </c>
      <c r="F137" s="107">
        <f>'Planificación Cobertura'!AL94</f>
        <v>0</v>
      </c>
      <c r="G137" s="106">
        <f t="shared" si="35"/>
        <v>54</v>
      </c>
      <c r="H137" s="106">
        <f t="shared" si="36"/>
        <v>54</v>
      </c>
    </row>
    <row r="138" spans="2:8" x14ac:dyDescent="0.3">
      <c r="B138" s="101">
        <v>44484</v>
      </c>
      <c r="C138" s="104">
        <f t="shared" si="37"/>
        <v>0</v>
      </c>
      <c r="D138" s="102">
        <f>SUM('Planificación Cobertura'!T92:AM92)</f>
        <v>201</v>
      </c>
      <c r="E138" s="103">
        <f>'Planificación Cobertura'!AM93</f>
        <v>0</v>
      </c>
      <c r="F138" s="107">
        <f>'Planificación Cobertura'!AM94</f>
        <v>0</v>
      </c>
      <c r="G138" s="106">
        <f t="shared" si="35"/>
        <v>54</v>
      </c>
      <c r="H138" s="106">
        <f t="shared" si="36"/>
        <v>54</v>
      </c>
    </row>
    <row r="139" spans="2:8" x14ac:dyDescent="0.3">
      <c r="B139" s="101">
        <v>44491</v>
      </c>
      <c r="C139" s="104">
        <f t="shared" si="37"/>
        <v>0</v>
      </c>
      <c r="D139" s="102">
        <f>SUM('Planificación Cobertura'!T92:AN92)</f>
        <v>201</v>
      </c>
      <c r="E139" s="103">
        <f>'Planificación Cobertura'!AN93</f>
        <v>0</v>
      </c>
      <c r="F139" s="107">
        <f>'Planificación Cobertura'!AN94</f>
        <v>0</v>
      </c>
      <c r="G139" s="106">
        <f t="shared" si="35"/>
        <v>54</v>
      </c>
      <c r="H139" s="106">
        <f t="shared" si="36"/>
        <v>54</v>
      </c>
    </row>
    <row r="140" spans="2:8" x14ac:dyDescent="0.3">
      <c r="B140" s="101">
        <v>44498</v>
      </c>
      <c r="C140" s="104">
        <f t="shared" si="37"/>
        <v>0</v>
      </c>
      <c r="D140" s="102">
        <f>SUM('Planificación Cobertura'!T92:AO92)</f>
        <v>201</v>
      </c>
      <c r="E140" s="103">
        <f>'Planificación Cobertura'!AO93</f>
        <v>0</v>
      </c>
      <c r="F140" s="107">
        <f>'Planificación Cobertura'!AO94</f>
        <v>0</v>
      </c>
      <c r="G140" s="106">
        <f t="shared" si="35"/>
        <v>54</v>
      </c>
      <c r="H140" s="106">
        <f t="shared" si="36"/>
        <v>54</v>
      </c>
    </row>
  </sheetData>
  <mergeCells count="5">
    <mergeCell ref="B32:H32"/>
    <mergeCell ref="B60:H60"/>
    <mergeCell ref="B88:H88"/>
    <mergeCell ref="B117:H117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94"/>
  <sheetViews>
    <sheetView zoomScale="80" zoomScaleNormal="80" workbookViewId="0">
      <pane xSplit="2" ySplit="10" topLeftCell="N50" activePane="bottomRight" state="frozen"/>
      <selection pane="topRight" activeCell="C1" sqref="C1"/>
      <selection pane="bottomLeft" activeCell="A11" sqref="A11"/>
      <selection pane="bottomRight" activeCell="T68" sqref="T68:Z68"/>
    </sheetView>
  </sheetViews>
  <sheetFormatPr baseColWidth="10" defaultRowHeight="16.5" x14ac:dyDescent="0.3"/>
  <cols>
    <col min="1" max="1" width="16.875" customWidth="1"/>
    <col min="2" max="2" width="28.12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125" customWidth="1"/>
    <col min="17" max="17" width="5" customWidth="1"/>
    <col min="18" max="18" width="7.375" customWidth="1"/>
    <col min="19" max="19" width="14.5" style="1" customWidth="1"/>
    <col min="20" max="23" width="8.875" style="46" customWidth="1"/>
    <col min="24" max="24" width="10.875" style="46" customWidth="1"/>
    <col min="25" max="36" width="8.875" style="46" customWidth="1"/>
    <col min="37" max="37" width="9.875" style="46" customWidth="1"/>
    <col min="38" max="38" width="9.25" style="46" customWidth="1"/>
    <col min="39" max="39" width="8.875" style="46" customWidth="1"/>
    <col min="40" max="40" width="8.875" style="46" bestFit="1" customWidth="1"/>
    <col min="41" max="41" width="8.875" style="46" customWidth="1"/>
    <col min="42" max="42" width="17.875" style="46" customWidth="1"/>
    <col min="43" max="43" width="7.5" style="46" customWidth="1"/>
    <col min="44" max="44" width="7.5" customWidth="1"/>
    <col min="45" max="47" width="11" customWidth="1"/>
  </cols>
  <sheetData>
    <row r="1" spans="1:44" ht="21" x14ac:dyDescent="0.3">
      <c r="A1" s="186" t="s">
        <v>1415</v>
      </c>
      <c r="B1" s="186"/>
      <c r="C1" s="186"/>
      <c r="D1" s="186"/>
      <c r="E1" s="186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40"/>
      <c r="AQ1" s="40"/>
      <c r="AR1" s="4"/>
    </row>
    <row r="2" spans="1:44" ht="21" x14ac:dyDescent="0.3">
      <c r="A2" s="186" t="s">
        <v>1416</v>
      </c>
      <c r="B2" s="186"/>
      <c r="C2" s="186"/>
      <c r="D2" s="186"/>
      <c r="E2" s="186"/>
      <c r="F2" s="186"/>
      <c r="G2" s="186"/>
      <c r="H2" s="186"/>
      <c r="I2" s="186"/>
      <c r="J2" s="3"/>
      <c r="K2" s="3"/>
      <c r="L2" s="3"/>
      <c r="M2" s="3"/>
      <c r="N2" s="3"/>
      <c r="O2" s="3"/>
      <c r="P2" s="3"/>
      <c r="Q2" s="3"/>
      <c r="R2" s="3"/>
      <c r="S2" s="33"/>
      <c r="T2" s="133"/>
      <c r="U2" s="136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7" t="s">
        <v>1417</v>
      </c>
      <c r="B4" s="190" t="s">
        <v>1418</v>
      </c>
      <c r="C4" s="193" t="s">
        <v>1419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5"/>
      <c r="S4" s="199" t="s">
        <v>1420</v>
      </c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200"/>
      <c r="AP4" s="172" t="s">
        <v>1421</v>
      </c>
      <c r="AQ4" s="42"/>
      <c r="AR4" s="10"/>
    </row>
    <row r="5" spans="1:44" ht="30.75" thickBot="1" x14ac:dyDescent="0.35">
      <c r="A5" s="188"/>
      <c r="B5" s="191"/>
      <c r="C5" s="196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8"/>
      <c r="S5" s="175" t="s">
        <v>1422</v>
      </c>
      <c r="T5" s="177">
        <v>44713</v>
      </c>
      <c r="U5" s="178"/>
      <c r="V5" s="178"/>
      <c r="W5" s="179"/>
      <c r="X5" s="43" t="s">
        <v>1548</v>
      </c>
      <c r="Y5" s="180">
        <v>44743</v>
      </c>
      <c r="Z5" s="181"/>
      <c r="AA5" s="181"/>
      <c r="AB5" s="181"/>
      <c r="AC5" s="180">
        <v>44774</v>
      </c>
      <c r="AD5" s="181"/>
      <c r="AE5" s="181"/>
      <c r="AF5" s="182"/>
      <c r="AG5" s="44" t="s">
        <v>1549</v>
      </c>
      <c r="AH5" s="180">
        <v>44805</v>
      </c>
      <c r="AI5" s="181"/>
      <c r="AJ5" s="182"/>
      <c r="AK5" s="44" t="s">
        <v>1561</v>
      </c>
      <c r="AL5" s="180">
        <v>44835</v>
      </c>
      <c r="AM5" s="181"/>
      <c r="AN5" s="181"/>
      <c r="AO5" s="182"/>
      <c r="AP5" s="173"/>
      <c r="AQ5" s="42"/>
      <c r="AR5" s="10"/>
    </row>
    <row r="6" spans="1:44" ht="17.25" thickBot="1" x14ac:dyDescent="0.35">
      <c r="A6" s="188"/>
      <c r="B6" s="191"/>
      <c r="C6" s="201" t="s">
        <v>1423</v>
      </c>
      <c r="D6" s="202"/>
      <c r="E6" s="203"/>
      <c r="F6" s="201" t="s">
        <v>1388</v>
      </c>
      <c r="G6" s="202"/>
      <c r="H6" s="203"/>
      <c r="I6" s="201" t="s">
        <v>1390</v>
      </c>
      <c r="J6" s="202"/>
      <c r="K6" s="203"/>
      <c r="L6" s="201" t="s">
        <v>1389</v>
      </c>
      <c r="M6" s="202"/>
      <c r="N6" s="203"/>
      <c r="O6" s="201" t="s">
        <v>1391</v>
      </c>
      <c r="P6" s="202"/>
      <c r="Q6" s="203"/>
      <c r="R6" s="204" t="s">
        <v>1424</v>
      </c>
      <c r="S6" s="176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3"/>
      <c r="AQ6" s="42"/>
      <c r="AR6" s="10"/>
    </row>
    <row r="7" spans="1:44" ht="80.25" customHeight="1" thickBot="1" x14ac:dyDescent="0.35">
      <c r="A7" s="189"/>
      <c r="B7" s="192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5"/>
      <c r="S7" s="176"/>
      <c r="T7" s="18" t="s">
        <v>1550</v>
      </c>
      <c r="U7" s="18" t="s">
        <v>1454</v>
      </c>
      <c r="V7" s="18" t="s">
        <v>1455</v>
      </c>
      <c r="W7" s="19" t="s">
        <v>1456</v>
      </c>
      <c r="X7" s="1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4"/>
      <c r="AQ7" s="42"/>
      <c r="AR7" s="10"/>
    </row>
    <row r="8" spans="1:44" ht="16.5" customHeight="1" x14ac:dyDescent="0.3">
      <c r="A8" s="208" t="s">
        <v>1461</v>
      </c>
      <c r="B8" s="209"/>
      <c r="C8" s="183">
        <f t="shared" ref="C8:R8" si="0">C47+C92+C29+C68</f>
        <v>52</v>
      </c>
      <c r="D8" s="183">
        <f t="shared" si="0"/>
        <v>28</v>
      </c>
      <c r="E8" s="183">
        <f t="shared" si="0"/>
        <v>72</v>
      </c>
      <c r="F8" s="183">
        <f t="shared" si="0"/>
        <v>32</v>
      </c>
      <c r="G8" s="183">
        <f t="shared" si="0"/>
        <v>81</v>
      </c>
      <c r="H8" s="183">
        <f t="shared" si="0"/>
        <v>659</v>
      </c>
      <c r="I8" s="183">
        <f t="shared" si="0"/>
        <v>63</v>
      </c>
      <c r="J8" s="183">
        <f t="shared" si="0"/>
        <v>76</v>
      </c>
      <c r="K8" s="183">
        <f t="shared" si="0"/>
        <v>105</v>
      </c>
      <c r="L8" s="183">
        <f t="shared" si="0"/>
        <v>19</v>
      </c>
      <c r="M8" s="183">
        <f t="shared" si="0"/>
        <v>286</v>
      </c>
      <c r="N8" s="183">
        <f t="shared" si="0"/>
        <v>1440</v>
      </c>
      <c r="O8" s="183">
        <f t="shared" si="0"/>
        <v>445</v>
      </c>
      <c r="P8" s="183">
        <f t="shared" si="0"/>
        <v>372</v>
      </c>
      <c r="Q8" s="183">
        <f t="shared" si="0"/>
        <v>648</v>
      </c>
      <c r="R8" s="21">
        <f t="shared" si="0"/>
        <v>4382</v>
      </c>
      <c r="S8" s="63" t="s">
        <v>1516</v>
      </c>
      <c r="T8" s="64">
        <f t="shared" ref="T8:AO8" si="1">SUM(T47+T92+T29+T68)</f>
        <v>0</v>
      </c>
      <c r="U8" s="64">
        <f t="shared" si="1"/>
        <v>0</v>
      </c>
      <c r="V8" s="64">
        <f t="shared" si="1"/>
        <v>0</v>
      </c>
      <c r="W8" s="64">
        <f t="shared" si="1"/>
        <v>50</v>
      </c>
      <c r="X8" s="64">
        <f t="shared" si="1"/>
        <v>86</v>
      </c>
      <c r="Y8" s="64">
        <f t="shared" si="1"/>
        <v>182</v>
      </c>
      <c r="Z8" s="64">
        <f t="shared" si="1"/>
        <v>231</v>
      </c>
      <c r="AA8" s="64">
        <f t="shared" si="1"/>
        <v>266</v>
      </c>
      <c r="AB8" s="64">
        <f t="shared" si="1"/>
        <v>295</v>
      </c>
      <c r="AC8" s="64">
        <f t="shared" si="1"/>
        <v>301</v>
      </c>
      <c r="AD8" s="64">
        <f t="shared" si="1"/>
        <v>325</v>
      </c>
      <c r="AE8" s="64">
        <f t="shared" si="1"/>
        <v>276</v>
      </c>
      <c r="AF8" s="64">
        <f t="shared" si="1"/>
        <v>328</v>
      </c>
      <c r="AG8" s="64">
        <f t="shared" si="1"/>
        <v>307</v>
      </c>
      <c r="AH8" s="64">
        <f t="shared" si="1"/>
        <v>318</v>
      </c>
      <c r="AI8" s="64">
        <f t="shared" si="1"/>
        <v>282</v>
      </c>
      <c r="AJ8" s="64">
        <f t="shared" si="1"/>
        <v>319</v>
      </c>
      <c r="AK8" s="64">
        <f t="shared" si="1"/>
        <v>306</v>
      </c>
      <c r="AL8" s="64">
        <f t="shared" si="1"/>
        <v>215</v>
      </c>
      <c r="AM8" s="64">
        <f t="shared" si="1"/>
        <v>143</v>
      </c>
      <c r="AN8" s="64">
        <f t="shared" si="1"/>
        <v>121</v>
      </c>
      <c r="AO8" s="64">
        <f t="shared" si="1"/>
        <v>31</v>
      </c>
      <c r="AP8" s="64">
        <f>SUM(AP47+AP92+AP29+AP68)</f>
        <v>4382</v>
      </c>
      <c r="AQ8" s="42"/>
      <c r="AR8" s="10"/>
    </row>
    <row r="9" spans="1:44" ht="16.5" customHeight="1" x14ac:dyDescent="0.3">
      <c r="A9" s="210"/>
      <c r="B9" s="211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68"/>
      <c r="S9" s="66" t="s">
        <v>1463</v>
      </c>
      <c r="T9" s="67">
        <f t="shared" ref="T9:AP9" si="2">SUM(T30,T48,T69,T93)</f>
        <v>0</v>
      </c>
      <c r="U9" s="67">
        <f t="shared" si="2"/>
        <v>0</v>
      </c>
      <c r="V9" s="67">
        <f t="shared" si="2"/>
        <v>0</v>
      </c>
      <c r="W9" s="67">
        <f t="shared" si="2"/>
        <v>36</v>
      </c>
      <c r="X9" s="67">
        <f t="shared" si="2"/>
        <v>153</v>
      </c>
      <c r="Y9" s="67">
        <f t="shared" si="2"/>
        <v>159</v>
      </c>
      <c r="Z9" s="67">
        <f t="shared" si="2"/>
        <v>226</v>
      </c>
      <c r="AA9" s="67">
        <f t="shared" si="2"/>
        <v>0</v>
      </c>
      <c r="AB9" s="67">
        <f t="shared" si="2"/>
        <v>0</v>
      </c>
      <c r="AC9" s="67">
        <f t="shared" si="2"/>
        <v>0</v>
      </c>
      <c r="AD9" s="67">
        <f t="shared" si="2"/>
        <v>0</v>
      </c>
      <c r="AE9" s="67">
        <f t="shared" si="2"/>
        <v>0</v>
      </c>
      <c r="AF9" s="67">
        <f t="shared" si="2"/>
        <v>0</v>
      </c>
      <c r="AG9" s="67">
        <f t="shared" si="2"/>
        <v>0</v>
      </c>
      <c r="AH9" s="67">
        <f t="shared" si="2"/>
        <v>0</v>
      </c>
      <c r="AI9" s="67">
        <f t="shared" si="2"/>
        <v>0</v>
      </c>
      <c r="AJ9" s="67">
        <f t="shared" si="2"/>
        <v>0</v>
      </c>
      <c r="AK9" s="67">
        <f t="shared" si="2"/>
        <v>0</v>
      </c>
      <c r="AL9" s="67">
        <f t="shared" si="2"/>
        <v>0</v>
      </c>
      <c r="AM9" s="67">
        <f t="shared" si="2"/>
        <v>0</v>
      </c>
      <c r="AN9" s="67">
        <f t="shared" si="2"/>
        <v>0</v>
      </c>
      <c r="AO9" s="67">
        <f t="shared" si="2"/>
        <v>0</v>
      </c>
      <c r="AP9" s="67">
        <f t="shared" si="2"/>
        <v>574</v>
      </c>
      <c r="AQ9" s="42"/>
    </row>
    <row r="10" spans="1:44" x14ac:dyDescent="0.3">
      <c r="A10" s="210"/>
      <c r="B10" s="211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22"/>
      <c r="S10" s="69" t="s">
        <v>1493</v>
      </c>
      <c r="T10" s="70">
        <f t="shared" ref="T10:AP10" si="3">SUM(T31,T49,T70,T94)</f>
        <v>0</v>
      </c>
      <c r="U10" s="70">
        <f t="shared" si="3"/>
        <v>0</v>
      </c>
      <c r="V10" s="70">
        <f t="shared" si="3"/>
        <v>0</v>
      </c>
      <c r="W10" s="70">
        <f t="shared" si="3"/>
        <v>31</v>
      </c>
      <c r="X10" s="70">
        <f t="shared" si="3"/>
        <v>144</v>
      </c>
      <c r="Y10" s="70">
        <f t="shared" si="3"/>
        <v>155</v>
      </c>
      <c r="Z10" s="70">
        <f t="shared" si="3"/>
        <v>222</v>
      </c>
      <c r="AA10" s="70">
        <f t="shared" si="3"/>
        <v>0</v>
      </c>
      <c r="AB10" s="70">
        <f t="shared" si="3"/>
        <v>0</v>
      </c>
      <c r="AC10" s="70">
        <f t="shared" si="3"/>
        <v>0</v>
      </c>
      <c r="AD10" s="70">
        <f t="shared" si="3"/>
        <v>0</v>
      </c>
      <c r="AE10" s="70">
        <f t="shared" si="3"/>
        <v>0</v>
      </c>
      <c r="AF10" s="70">
        <f t="shared" si="3"/>
        <v>0</v>
      </c>
      <c r="AG10" s="70">
        <f t="shared" si="3"/>
        <v>0</v>
      </c>
      <c r="AH10" s="70">
        <f t="shared" si="3"/>
        <v>0</v>
      </c>
      <c r="AI10" s="70">
        <f t="shared" si="3"/>
        <v>0</v>
      </c>
      <c r="AJ10" s="70">
        <f t="shared" si="3"/>
        <v>0</v>
      </c>
      <c r="AK10" s="70">
        <f t="shared" si="3"/>
        <v>0</v>
      </c>
      <c r="AL10" s="70">
        <f t="shared" si="3"/>
        <v>0</v>
      </c>
      <c r="AM10" s="70">
        <f t="shared" si="3"/>
        <v>0</v>
      </c>
      <c r="AN10" s="70">
        <f t="shared" si="3"/>
        <v>0</v>
      </c>
      <c r="AO10" s="70">
        <f t="shared" si="3"/>
        <v>0</v>
      </c>
      <c r="AP10" s="70">
        <f t="shared" si="3"/>
        <v>552</v>
      </c>
      <c r="AQ10" s="42"/>
    </row>
    <row r="11" spans="1:44" x14ac:dyDescent="0.3">
      <c r="A11" s="206" t="s">
        <v>1361</v>
      </c>
      <c r="B11" s="154" t="s">
        <v>1465</v>
      </c>
      <c r="C11" s="157">
        <v>0</v>
      </c>
      <c r="D11" s="157">
        <v>0</v>
      </c>
      <c r="E11" s="157">
        <v>0</v>
      </c>
      <c r="F11" s="157">
        <v>0</v>
      </c>
      <c r="G11" s="157">
        <v>0</v>
      </c>
      <c r="H11" s="157">
        <v>0</v>
      </c>
      <c r="I11" s="157">
        <v>0</v>
      </c>
      <c r="J11" s="157">
        <v>0</v>
      </c>
      <c r="K11" s="157">
        <v>0</v>
      </c>
      <c r="L11" s="157">
        <v>0</v>
      </c>
      <c r="M11" s="157">
        <v>2</v>
      </c>
      <c r="N11" s="157">
        <v>0</v>
      </c>
      <c r="O11" s="157">
        <v>1</v>
      </c>
      <c r="P11" s="157">
        <v>2</v>
      </c>
      <c r="Q11" s="157">
        <v>1</v>
      </c>
      <c r="R11" s="23">
        <f>SUM(C11:Q11)</f>
        <v>6</v>
      </c>
      <c r="S11" s="35" t="s">
        <v>1516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ref="AP11:AP28" si="4">SUM(T11:AO11)</f>
        <v>6</v>
      </c>
      <c r="AQ11" s="38">
        <f>AP11-R11</f>
        <v>0</v>
      </c>
      <c r="AR11" s="37"/>
    </row>
    <row r="12" spans="1:44" x14ac:dyDescent="0.3">
      <c r="A12" s="206"/>
      <c r="B12" s="155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54"/>
      <c r="S12" s="47" t="s">
        <v>1463</v>
      </c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>
        <f t="shared" si="4"/>
        <v>0</v>
      </c>
      <c r="AQ12" s="49"/>
      <c r="AR12" s="37"/>
    </row>
    <row r="13" spans="1:44" x14ac:dyDescent="0.3">
      <c r="A13" s="206"/>
      <c r="B13" s="156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24"/>
      <c r="S13" s="71" t="s">
        <v>1493</v>
      </c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>
        <f t="shared" si="4"/>
        <v>0</v>
      </c>
      <c r="AQ13" s="95"/>
      <c r="AR13" s="37"/>
    </row>
    <row r="14" spans="1:44" x14ac:dyDescent="0.3">
      <c r="A14" s="206"/>
      <c r="B14" s="154" t="s">
        <v>1466</v>
      </c>
      <c r="C14" s="157">
        <v>3</v>
      </c>
      <c r="D14" s="157">
        <v>5</v>
      </c>
      <c r="E14" s="157">
        <v>3</v>
      </c>
      <c r="F14" s="157">
        <v>7</v>
      </c>
      <c r="G14" s="157">
        <v>24</v>
      </c>
      <c r="H14" s="157">
        <v>268</v>
      </c>
      <c r="I14" s="157">
        <v>21</v>
      </c>
      <c r="J14" s="157">
        <v>29</v>
      </c>
      <c r="K14" s="157">
        <v>39</v>
      </c>
      <c r="L14" s="157">
        <v>6</v>
      </c>
      <c r="M14" s="157">
        <v>95</v>
      </c>
      <c r="N14" s="157">
        <v>534</v>
      </c>
      <c r="O14" s="157">
        <v>128</v>
      </c>
      <c r="P14" s="157">
        <v>130</v>
      </c>
      <c r="Q14" s="157">
        <v>238</v>
      </c>
      <c r="R14" s="25">
        <f>SUM(C14:Q14)</f>
        <v>1530</v>
      </c>
      <c r="S14" s="35" t="s">
        <v>1516</v>
      </c>
      <c r="T14" s="36">
        <v>0</v>
      </c>
      <c r="U14" s="36">
        <v>0</v>
      </c>
      <c r="V14" s="36">
        <v>0</v>
      </c>
      <c r="W14" s="36">
        <v>20</v>
      </c>
      <c r="X14" s="36">
        <v>20</v>
      </c>
      <c r="Y14" s="36">
        <v>40</v>
      </c>
      <c r="Z14" s="36">
        <v>70</v>
      </c>
      <c r="AA14" s="36">
        <v>85</v>
      </c>
      <c r="AB14" s="36">
        <v>100</v>
      </c>
      <c r="AC14" s="36">
        <v>127</v>
      </c>
      <c r="AD14" s="36">
        <v>101</v>
      </c>
      <c r="AE14" s="36">
        <v>70</v>
      </c>
      <c r="AF14" s="36">
        <v>119</v>
      </c>
      <c r="AG14" s="36">
        <v>130</v>
      </c>
      <c r="AH14" s="36">
        <v>111</v>
      </c>
      <c r="AI14" s="36">
        <v>102</v>
      </c>
      <c r="AJ14" s="36">
        <v>122</v>
      </c>
      <c r="AK14" s="36">
        <v>123</v>
      </c>
      <c r="AL14" s="36">
        <v>120</v>
      </c>
      <c r="AM14" s="36">
        <v>50</v>
      </c>
      <c r="AN14" s="36">
        <v>20</v>
      </c>
      <c r="AO14" s="36">
        <v>0</v>
      </c>
      <c r="AP14" s="38">
        <f t="shared" si="4"/>
        <v>1530</v>
      </c>
      <c r="AQ14" s="38">
        <f>AP14-R14</f>
        <v>0</v>
      </c>
      <c r="AR14" s="37"/>
    </row>
    <row r="15" spans="1:44" x14ac:dyDescent="0.3">
      <c r="A15" s="206"/>
      <c r="B15" s="155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55"/>
      <c r="S15" s="47" t="s">
        <v>1463</v>
      </c>
      <c r="T15" s="48"/>
      <c r="U15" s="48"/>
      <c r="V15" s="48"/>
      <c r="W15" s="48">
        <v>6</v>
      </c>
      <c r="X15" s="48">
        <v>63</v>
      </c>
      <c r="Y15" s="48">
        <v>44</v>
      </c>
      <c r="Z15" s="48">
        <v>67</v>
      </c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>
        <f t="shared" si="4"/>
        <v>180</v>
      </c>
      <c r="AQ15" s="50"/>
      <c r="AR15" s="37"/>
    </row>
    <row r="16" spans="1:44" x14ac:dyDescent="0.3">
      <c r="A16" s="206"/>
      <c r="B16" s="156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26"/>
      <c r="S16" s="71" t="s">
        <v>1493</v>
      </c>
      <c r="T16" s="93"/>
      <c r="U16" s="93"/>
      <c r="V16" s="93"/>
      <c r="W16" s="93">
        <v>1</v>
      </c>
      <c r="X16" s="93">
        <v>60</v>
      </c>
      <c r="Y16" s="93">
        <v>43</v>
      </c>
      <c r="Z16" s="93">
        <v>66</v>
      </c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>
        <f t="shared" si="4"/>
        <v>170</v>
      </c>
      <c r="AQ16" s="97"/>
      <c r="AR16" s="37"/>
    </row>
    <row r="17" spans="1:44" x14ac:dyDescent="0.3">
      <c r="A17" s="206"/>
      <c r="B17" s="154" t="s">
        <v>1467</v>
      </c>
      <c r="C17" s="157">
        <v>0</v>
      </c>
      <c r="D17" s="157">
        <v>0</v>
      </c>
      <c r="E17" s="157">
        <v>0</v>
      </c>
      <c r="F17" s="157">
        <v>0</v>
      </c>
      <c r="G17" s="157">
        <v>1</v>
      </c>
      <c r="H17" s="157">
        <v>13</v>
      </c>
      <c r="I17" s="157">
        <v>1</v>
      </c>
      <c r="J17" s="157">
        <v>1</v>
      </c>
      <c r="K17" s="157">
        <v>0</v>
      </c>
      <c r="L17" s="157">
        <v>0</v>
      </c>
      <c r="M17" s="157">
        <v>11</v>
      </c>
      <c r="N17" s="157">
        <v>55</v>
      </c>
      <c r="O17" s="157">
        <v>8</v>
      </c>
      <c r="P17" s="157">
        <v>4</v>
      </c>
      <c r="Q17" s="157">
        <v>1</v>
      </c>
      <c r="R17" s="23">
        <f>SUM(C17:Q17)</f>
        <v>95</v>
      </c>
      <c r="S17" s="35" t="s">
        <v>1516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0</v>
      </c>
      <c r="AB17" s="36">
        <v>7</v>
      </c>
      <c r="AC17" s="36">
        <v>8</v>
      </c>
      <c r="AD17" s="36">
        <v>8</v>
      </c>
      <c r="AE17" s="36">
        <v>20</v>
      </c>
      <c r="AF17" s="36">
        <v>15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4"/>
        <v>95</v>
      </c>
      <c r="AQ17" s="38">
        <f>AP17-R17</f>
        <v>0</v>
      </c>
      <c r="AR17" s="37"/>
    </row>
    <row r="18" spans="1:44" x14ac:dyDescent="0.3">
      <c r="A18" s="206"/>
      <c r="B18" s="155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54"/>
      <c r="S18" s="47" t="s">
        <v>1463</v>
      </c>
      <c r="T18" s="48"/>
      <c r="U18" s="48"/>
      <c r="V18" s="48"/>
      <c r="W18" s="48"/>
      <c r="X18" s="48">
        <v>6</v>
      </c>
      <c r="Y18" s="48">
        <v>3</v>
      </c>
      <c r="Z18" s="48">
        <v>1</v>
      </c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>
        <f t="shared" si="4"/>
        <v>10</v>
      </c>
      <c r="AQ18" s="49"/>
      <c r="AR18" s="37"/>
    </row>
    <row r="19" spans="1:44" x14ac:dyDescent="0.3">
      <c r="A19" s="206"/>
      <c r="B19" s="156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24"/>
      <c r="S19" s="71" t="s">
        <v>1493</v>
      </c>
      <c r="T19" s="93"/>
      <c r="U19" s="93"/>
      <c r="V19" s="93"/>
      <c r="W19" s="93"/>
      <c r="X19" s="93">
        <v>6</v>
      </c>
      <c r="Y19" s="93">
        <v>3</v>
      </c>
      <c r="Z19" s="93">
        <v>1</v>
      </c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>
        <f t="shared" si="4"/>
        <v>10</v>
      </c>
      <c r="AQ19" s="95"/>
      <c r="AR19" s="37"/>
    </row>
    <row r="20" spans="1:44" x14ac:dyDescent="0.3">
      <c r="A20" s="206"/>
      <c r="B20" s="154" t="s">
        <v>1468</v>
      </c>
      <c r="C20" s="157">
        <v>1</v>
      </c>
      <c r="D20" s="157">
        <v>1</v>
      </c>
      <c r="E20" s="157">
        <v>0</v>
      </c>
      <c r="F20" s="157">
        <v>1</v>
      </c>
      <c r="G20" s="157">
        <v>2</v>
      </c>
      <c r="H20" s="157">
        <v>43</v>
      </c>
      <c r="I20" s="157">
        <v>5</v>
      </c>
      <c r="J20" s="157">
        <v>2</v>
      </c>
      <c r="K20" s="157">
        <v>4</v>
      </c>
      <c r="L20" s="157">
        <v>0</v>
      </c>
      <c r="M20" s="157">
        <v>15</v>
      </c>
      <c r="N20" s="157">
        <v>48</v>
      </c>
      <c r="O20" s="157">
        <v>21</v>
      </c>
      <c r="P20" s="157">
        <v>14</v>
      </c>
      <c r="Q20" s="157">
        <v>15</v>
      </c>
      <c r="R20" s="23">
        <f>SUM(C20:Q20)</f>
        <v>172</v>
      </c>
      <c r="S20" s="35" t="s">
        <v>1516</v>
      </c>
      <c r="T20" s="36">
        <v>0</v>
      </c>
      <c r="U20" s="36">
        <v>0</v>
      </c>
      <c r="V20" s="36">
        <v>0</v>
      </c>
      <c r="W20" s="36">
        <v>0</v>
      </c>
      <c r="X20" s="36">
        <v>3</v>
      </c>
      <c r="Y20" s="36">
        <v>5</v>
      </c>
      <c r="Z20" s="36">
        <v>0</v>
      </c>
      <c r="AA20" s="36">
        <v>15</v>
      </c>
      <c r="AB20" s="36">
        <v>9</v>
      </c>
      <c r="AC20" s="36">
        <v>10</v>
      </c>
      <c r="AD20" s="36">
        <v>10</v>
      </c>
      <c r="AE20" s="36">
        <v>0</v>
      </c>
      <c r="AF20" s="36">
        <v>20</v>
      </c>
      <c r="AG20" s="36">
        <v>20</v>
      </c>
      <c r="AH20" s="36">
        <v>10</v>
      </c>
      <c r="AI20" s="36">
        <v>0</v>
      </c>
      <c r="AJ20" s="36">
        <v>20</v>
      </c>
      <c r="AK20" s="36">
        <v>10</v>
      </c>
      <c r="AL20" s="36">
        <v>0</v>
      </c>
      <c r="AM20" s="36">
        <v>10</v>
      </c>
      <c r="AN20" s="36">
        <v>30</v>
      </c>
      <c r="AO20" s="36">
        <v>0</v>
      </c>
      <c r="AP20" s="38">
        <f t="shared" si="4"/>
        <v>172</v>
      </c>
      <c r="AQ20" s="38">
        <f>AP20-R20</f>
        <v>0</v>
      </c>
      <c r="AR20" s="37"/>
    </row>
    <row r="21" spans="1:44" x14ac:dyDescent="0.3">
      <c r="A21" s="206"/>
      <c r="B21" s="155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54"/>
      <c r="S21" s="47" t="s">
        <v>1463</v>
      </c>
      <c r="T21" s="48"/>
      <c r="U21" s="48"/>
      <c r="V21" s="48"/>
      <c r="W21" s="48"/>
      <c r="X21" s="48">
        <v>6</v>
      </c>
      <c r="Y21" s="48">
        <v>7</v>
      </c>
      <c r="Z21" s="48">
        <v>8</v>
      </c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>
        <f t="shared" si="4"/>
        <v>21</v>
      </c>
      <c r="AQ21" s="49"/>
      <c r="AR21" s="37"/>
    </row>
    <row r="22" spans="1:44" x14ac:dyDescent="0.3">
      <c r="A22" s="206"/>
      <c r="B22" s="156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24"/>
      <c r="S22" s="71" t="s">
        <v>1493</v>
      </c>
      <c r="T22" s="93"/>
      <c r="U22" s="93"/>
      <c r="V22" s="93"/>
      <c r="W22" s="93"/>
      <c r="X22" s="93">
        <v>6</v>
      </c>
      <c r="Y22" s="93">
        <v>7</v>
      </c>
      <c r="Z22" s="93">
        <v>8</v>
      </c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>
        <f t="shared" si="4"/>
        <v>21</v>
      </c>
      <c r="AQ22" s="95"/>
      <c r="AR22" s="37"/>
    </row>
    <row r="23" spans="1:44" x14ac:dyDescent="0.3">
      <c r="A23" s="206"/>
      <c r="B23" s="154" t="s">
        <v>1469</v>
      </c>
      <c r="C23" s="157">
        <v>0</v>
      </c>
      <c r="D23" s="157">
        <v>0</v>
      </c>
      <c r="E23" s="157">
        <v>0</v>
      </c>
      <c r="F23" s="157">
        <v>0</v>
      </c>
      <c r="G23" s="157">
        <v>2</v>
      </c>
      <c r="H23" s="157">
        <v>6</v>
      </c>
      <c r="I23" s="157">
        <v>0</v>
      </c>
      <c r="J23" s="157">
        <v>0</v>
      </c>
      <c r="K23" s="157">
        <v>0</v>
      </c>
      <c r="L23" s="157">
        <v>0</v>
      </c>
      <c r="M23" s="157">
        <v>1</v>
      </c>
      <c r="N23" s="157">
        <v>10</v>
      </c>
      <c r="O23" s="157">
        <v>4</v>
      </c>
      <c r="P23" s="157">
        <v>1</v>
      </c>
      <c r="Q23" s="157">
        <v>4</v>
      </c>
      <c r="R23" s="23">
        <f>SUM(C23:Q23)</f>
        <v>28</v>
      </c>
      <c r="S23" s="35" t="s">
        <v>1516</v>
      </c>
      <c r="T23" s="36">
        <v>0</v>
      </c>
      <c r="U23" s="36">
        <v>0</v>
      </c>
      <c r="V23" s="36">
        <v>0</v>
      </c>
      <c r="W23" s="36">
        <v>0</v>
      </c>
      <c r="X23" s="36">
        <v>1</v>
      </c>
      <c r="Y23" s="36">
        <v>2</v>
      </c>
      <c r="Z23" s="36">
        <v>2</v>
      </c>
      <c r="AA23" s="36">
        <v>0</v>
      </c>
      <c r="AB23" s="36">
        <v>4</v>
      </c>
      <c r="AC23" s="36">
        <v>2</v>
      </c>
      <c r="AD23" s="36">
        <v>2</v>
      </c>
      <c r="AE23" s="36">
        <v>2</v>
      </c>
      <c r="AF23" s="36">
        <v>0</v>
      </c>
      <c r="AG23" s="36">
        <v>2</v>
      </c>
      <c r="AH23" s="36">
        <v>2</v>
      </c>
      <c r="AI23" s="36">
        <v>2</v>
      </c>
      <c r="AJ23" s="36">
        <v>2</v>
      </c>
      <c r="AK23" s="36">
        <v>2</v>
      </c>
      <c r="AL23" s="36">
        <v>2</v>
      </c>
      <c r="AM23" s="36">
        <v>1</v>
      </c>
      <c r="AN23" s="36">
        <v>0</v>
      </c>
      <c r="AO23" s="36">
        <v>0</v>
      </c>
      <c r="AP23" s="38">
        <f t="shared" si="4"/>
        <v>28</v>
      </c>
      <c r="AQ23" s="38">
        <f>AP23-R23</f>
        <v>0</v>
      </c>
      <c r="AR23" s="37"/>
    </row>
    <row r="24" spans="1:44" x14ac:dyDescent="0.3">
      <c r="A24" s="206"/>
      <c r="B24" s="155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54"/>
      <c r="S24" s="47" t="s">
        <v>1463</v>
      </c>
      <c r="T24" s="48"/>
      <c r="U24" s="48"/>
      <c r="V24" s="48"/>
      <c r="W24" s="48"/>
      <c r="X24" s="48"/>
      <c r="Y24" s="48">
        <v>1</v>
      </c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>
        <f t="shared" si="4"/>
        <v>1</v>
      </c>
      <c r="AQ24" s="49"/>
      <c r="AR24" s="37"/>
    </row>
    <row r="25" spans="1:44" x14ac:dyDescent="0.3">
      <c r="A25" s="206"/>
      <c r="B25" s="156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24"/>
      <c r="S25" s="71" t="s">
        <v>1493</v>
      </c>
      <c r="T25" s="93"/>
      <c r="U25" s="93"/>
      <c r="V25" s="93"/>
      <c r="W25" s="93"/>
      <c r="X25" s="93"/>
      <c r="Y25" s="93">
        <v>1</v>
      </c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>
        <f t="shared" si="4"/>
        <v>1</v>
      </c>
      <c r="AQ25" s="95"/>
      <c r="AR25" s="37"/>
    </row>
    <row r="26" spans="1:44" x14ac:dyDescent="0.3">
      <c r="A26" s="206"/>
      <c r="B26" s="169" t="s">
        <v>1470</v>
      </c>
      <c r="C26" s="157">
        <v>1</v>
      </c>
      <c r="D26" s="157">
        <v>0</v>
      </c>
      <c r="E26" s="157">
        <v>0</v>
      </c>
      <c r="F26" s="157">
        <v>2</v>
      </c>
      <c r="G26" s="157">
        <v>2</v>
      </c>
      <c r="H26" s="157">
        <v>15</v>
      </c>
      <c r="I26" s="157">
        <v>3</v>
      </c>
      <c r="J26" s="157">
        <v>0</v>
      </c>
      <c r="K26" s="157">
        <v>0</v>
      </c>
      <c r="L26" s="157">
        <v>1</v>
      </c>
      <c r="M26" s="157">
        <v>7</v>
      </c>
      <c r="N26" s="157">
        <v>43</v>
      </c>
      <c r="O26" s="157">
        <v>4</v>
      </c>
      <c r="P26" s="157">
        <v>2</v>
      </c>
      <c r="Q26" s="157">
        <v>4</v>
      </c>
      <c r="R26" s="23">
        <f>SUM(C26:Q26)</f>
        <v>84</v>
      </c>
      <c r="S26" s="35" t="s">
        <v>1516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0</v>
      </c>
      <c r="AB26" s="36">
        <v>7</v>
      </c>
      <c r="AC26" s="36">
        <v>8</v>
      </c>
      <c r="AD26" s="36">
        <v>7</v>
      </c>
      <c r="AE26" s="36">
        <v>7</v>
      </c>
      <c r="AF26" s="36">
        <v>0</v>
      </c>
      <c r="AG26" s="36">
        <v>5</v>
      </c>
      <c r="AH26" s="36">
        <v>5</v>
      </c>
      <c r="AI26" s="36">
        <v>0</v>
      </c>
      <c r="AJ26" s="36">
        <v>5</v>
      </c>
      <c r="AK26" s="36">
        <v>8</v>
      </c>
      <c r="AL26" s="36">
        <v>0</v>
      </c>
      <c r="AM26" s="36">
        <v>10</v>
      </c>
      <c r="AN26" s="36">
        <v>10</v>
      </c>
      <c r="AO26" s="36">
        <v>0</v>
      </c>
      <c r="AP26" s="38">
        <f t="shared" si="4"/>
        <v>84</v>
      </c>
      <c r="AQ26" s="38">
        <f>AP26-R26</f>
        <v>0</v>
      </c>
      <c r="AR26" s="37"/>
    </row>
    <row r="27" spans="1:44" x14ac:dyDescent="0.3">
      <c r="A27" s="206"/>
      <c r="B27" s="170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54"/>
      <c r="S27" s="47" t="s">
        <v>1463</v>
      </c>
      <c r="T27" s="48"/>
      <c r="U27" s="48"/>
      <c r="V27" s="48"/>
      <c r="W27" s="48"/>
      <c r="X27" s="48">
        <v>3</v>
      </c>
      <c r="Y27" s="48">
        <v>2</v>
      </c>
      <c r="Z27" s="48">
        <v>2</v>
      </c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>
        <f t="shared" si="4"/>
        <v>7</v>
      </c>
      <c r="AQ27" s="49"/>
      <c r="AR27" s="37"/>
    </row>
    <row r="28" spans="1:44" x14ac:dyDescent="0.3">
      <c r="A28" s="206"/>
      <c r="B28" s="171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24"/>
      <c r="S28" s="71" t="s">
        <v>1493</v>
      </c>
      <c r="T28" s="93"/>
      <c r="U28" s="93"/>
      <c r="V28" s="93"/>
      <c r="W28" s="93"/>
      <c r="X28" s="93">
        <v>3</v>
      </c>
      <c r="Y28" s="93">
        <v>2</v>
      </c>
      <c r="Z28" s="93">
        <v>2</v>
      </c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>
        <f t="shared" si="4"/>
        <v>7</v>
      </c>
      <c r="AQ28" s="98"/>
      <c r="AR28" s="37"/>
    </row>
    <row r="29" spans="1:44" x14ac:dyDescent="0.3">
      <c r="A29" s="206"/>
      <c r="B29" s="166" t="s">
        <v>1471</v>
      </c>
      <c r="C29" s="151">
        <f t="shared" ref="C29:R29" si="5">SUM(C11:C28)</f>
        <v>5</v>
      </c>
      <c r="D29" s="151">
        <f t="shared" si="5"/>
        <v>6</v>
      </c>
      <c r="E29" s="151">
        <f t="shared" si="5"/>
        <v>3</v>
      </c>
      <c r="F29" s="151">
        <f t="shared" si="5"/>
        <v>10</v>
      </c>
      <c r="G29" s="151">
        <f t="shared" si="5"/>
        <v>31</v>
      </c>
      <c r="H29" s="151">
        <f t="shared" si="5"/>
        <v>345</v>
      </c>
      <c r="I29" s="151">
        <f t="shared" si="5"/>
        <v>30</v>
      </c>
      <c r="J29" s="151">
        <f t="shared" si="5"/>
        <v>32</v>
      </c>
      <c r="K29" s="151">
        <f t="shared" si="5"/>
        <v>43</v>
      </c>
      <c r="L29" s="151">
        <f t="shared" si="5"/>
        <v>7</v>
      </c>
      <c r="M29" s="151">
        <f t="shared" si="5"/>
        <v>131</v>
      </c>
      <c r="N29" s="151">
        <f t="shared" si="5"/>
        <v>690</v>
      </c>
      <c r="O29" s="151">
        <f t="shared" si="5"/>
        <v>166</v>
      </c>
      <c r="P29" s="151">
        <f t="shared" si="5"/>
        <v>153</v>
      </c>
      <c r="Q29" s="151">
        <f t="shared" si="5"/>
        <v>263</v>
      </c>
      <c r="R29" s="27">
        <f t="shared" si="5"/>
        <v>1915</v>
      </c>
      <c r="S29" s="61" t="s">
        <v>1516</v>
      </c>
      <c r="T29" s="62">
        <f>SUM(T11+T14+T17+T20+T23+T26)</f>
        <v>0</v>
      </c>
      <c r="U29" s="62">
        <f t="shared" ref="U29:AQ29" si="6">SUM(U11+U14+U17+U20+U23+U26)</f>
        <v>0</v>
      </c>
      <c r="V29" s="62">
        <f t="shared" si="6"/>
        <v>0</v>
      </c>
      <c r="W29" s="62">
        <f t="shared" si="6"/>
        <v>20</v>
      </c>
      <c r="X29" s="62">
        <f t="shared" si="6"/>
        <v>26</v>
      </c>
      <c r="Y29" s="62">
        <f t="shared" si="6"/>
        <v>52</v>
      </c>
      <c r="Z29" s="62">
        <f t="shared" si="6"/>
        <v>80</v>
      </c>
      <c r="AA29" s="62">
        <f t="shared" si="6"/>
        <v>100</v>
      </c>
      <c r="AB29" s="62">
        <f t="shared" si="6"/>
        <v>127</v>
      </c>
      <c r="AC29" s="62">
        <f t="shared" si="6"/>
        <v>155</v>
      </c>
      <c r="AD29" s="62">
        <f t="shared" si="6"/>
        <v>129</v>
      </c>
      <c r="AE29" s="62">
        <f t="shared" si="6"/>
        <v>100</v>
      </c>
      <c r="AF29" s="62">
        <f t="shared" si="6"/>
        <v>154</v>
      </c>
      <c r="AG29" s="62">
        <f t="shared" si="6"/>
        <v>164</v>
      </c>
      <c r="AH29" s="62">
        <f t="shared" si="6"/>
        <v>135</v>
      </c>
      <c r="AI29" s="62">
        <f t="shared" si="6"/>
        <v>110</v>
      </c>
      <c r="AJ29" s="62">
        <f t="shared" si="6"/>
        <v>155</v>
      </c>
      <c r="AK29" s="62">
        <f t="shared" si="6"/>
        <v>149</v>
      </c>
      <c r="AL29" s="62">
        <f t="shared" si="6"/>
        <v>128</v>
      </c>
      <c r="AM29" s="62">
        <f t="shared" si="6"/>
        <v>71</v>
      </c>
      <c r="AN29" s="62">
        <f t="shared" si="6"/>
        <v>60</v>
      </c>
      <c r="AO29" s="62">
        <f t="shared" si="6"/>
        <v>0</v>
      </c>
      <c r="AP29" s="62">
        <f t="shared" si="6"/>
        <v>1915</v>
      </c>
      <c r="AQ29" s="62">
        <f t="shared" si="6"/>
        <v>0</v>
      </c>
    </row>
    <row r="30" spans="1:44" x14ac:dyDescent="0.3">
      <c r="A30" s="206"/>
      <c r="B30" s="167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58"/>
      <c r="S30" s="56" t="s">
        <v>1463</v>
      </c>
      <c r="T30" s="57">
        <f>SUM(T12,T15,T18,T21,T24,T27)</f>
        <v>0</v>
      </c>
      <c r="U30" s="57">
        <f t="shared" ref="U30:AQ30" si="7">SUM(U12,U15,U18,U21,U24,U27)</f>
        <v>0</v>
      </c>
      <c r="V30" s="57">
        <f t="shared" si="7"/>
        <v>0</v>
      </c>
      <c r="W30" s="57">
        <f t="shared" si="7"/>
        <v>6</v>
      </c>
      <c r="X30" s="57">
        <f t="shared" si="7"/>
        <v>78</v>
      </c>
      <c r="Y30" s="57">
        <f t="shared" si="7"/>
        <v>57</v>
      </c>
      <c r="Z30" s="57">
        <f t="shared" si="7"/>
        <v>78</v>
      </c>
      <c r="AA30" s="57">
        <f t="shared" si="7"/>
        <v>0</v>
      </c>
      <c r="AB30" s="57">
        <f t="shared" si="7"/>
        <v>0</v>
      </c>
      <c r="AC30" s="57">
        <f t="shared" si="7"/>
        <v>0</v>
      </c>
      <c r="AD30" s="57">
        <f t="shared" si="7"/>
        <v>0</v>
      </c>
      <c r="AE30" s="57">
        <f t="shared" si="7"/>
        <v>0</v>
      </c>
      <c r="AF30" s="57">
        <f t="shared" si="7"/>
        <v>0</v>
      </c>
      <c r="AG30" s="57">
        <f t="shared" si="7"/>
        <v>0</v>
      </c>
      <c r="AH30" s="57">
        <f t="shared" si="7"/>
        <v>0</v>
      </c>
      <c r="AI30" s="57">
        <f t="shared" si="7"/>
        <v>0</v>
      </c>
      <c r="AJ30" s="57">
        <f t="shared" si="7"/>
        <v>0</v>
      </c>
      <c r="AK30" s="57">
        <f t="shared" si="7"/>
        <v>0</v>
      </c>
      <c r="AL30" s="57">
        <f t="shared" si="7"/>
        <v>0</v>
      </c>
      <c r="AM30" s="57">
        <f t="shared" si="7"/>
        <v>0</v>
      </c>
      <c r="AN30" s="57">
        <f t="shared" si="7"/>
        <v>0</v>
      </c>
      <c r="AO30" s="57">
        <f t="shared" si="7"/>
        <v>0</v>
      </c>
      <c r="AP30" s="57">
        <f t="shared" si="7"/>
        <v>219</v>
      </c>
      <c r="AQ30" s="57">
        <f t="shared" si="7"/>
        <v>0</v>
      </c>
    </row>
    <row r="31" spans="1:44" ht="17.25" thickBot="1" x14ac:dyDescent="0.35">
      <c r="A31" s="207"/>
      <c r="B31" s="168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28"/>
      <c r="S31" s="59" t="s">
        <v>1493</v>
      </c>
      <c r="T31" s="60">
        <f>SUM(T13,T16,T19,T22,T25,T28)</f>
        <v>0</v>
      </c>
      <c r="U31" s="60">
        <f t="shared" ref="U31:AQ31" si="8">SUM(U13,U16,U19,U22,U25,U28)</f>
        <v>0</v>
      </c>
      <c r="V31" s="60">
        <f t="shared" si="8"/>
        <v>0</v>
      </c>
      <c r="W31" s="60">
        <f t="shared" si="8"/>
        <v>1</v>
      </c>
      <c r="X31" s="60">
        <f t="shared" si="8"/>
        <v>75</v>
      </c>
      <c r="Y31" s="60">
        <f t="shared" si="8"/>
        <v>56</v>
      </c>
      <c r="Z31" s="60">
        <f t="shared" si="8"/>
        <v>77</v>
      </c>
      <c r="AA31" s="60">
        <f t="shared" si="8"/>
        <v>0</v>
      </c>
      <c r="AB31" s="60">
        <f t="shared" si="8"/>
        <v>0</v>
      </c>
      <c r="AC31" s="60">
        <f t="shared" si="8"/>
        <v>0</v>
      </c>
      <c r="AD31" s="60">
        <f t="shared" si="8"/>
        <v>0</v>
      </c>
      <c r="AE31" s="60">
        <f t="shared" si="8"/>
        <v>0</v>
      </c>
      <c r="AF31" s="60">
        <f t="shared" si="8"/>
        <v>0</v>
      </c>
      <c r="AG31" s="60">
        <f t="shared" si="8"/>
        <v>0</v>
      </c>
      <c r="AH31" s="60">
        <f t="shared" si="8"/>
        <v>0</v>
      </c>
      <c r="AI31" s="60">
        <f t="shared" si="8"/>
        <v>0</v>
      </c>
      <c r="AJ31" s="60">
        <f t="shared" si="8"/>
        <v>0</v>
      </c>
      <c r="AK31" s="60">
        <f t="shared" si="8"/>
        <v>0</v>
      </c>
      <c r="AL31" s="60">
        <f t="shared" si="8"/>
        <v>0</v>
      </c>
      <c r="AM31" s="60">
        <f t="shared" si="8"/>
        <v>0</v>
      </c>
      <c r="AN31" s="60">
        <f t="shared" si="8"/>
        <v>0</v>
      </c>
      <c r="AO31" s="60">
        <f t="shared" si="8"/>
        <v>0</v>
      </c>
      <c r="AP31" s="60">
        <f t="shared" si="8"/>
        <v>209</v>
      </c>
      <c r="AQ31" s="60">
        <f t="shared" si="8"/>
        <v>0</v>
      </c>
    </row>
    <row r="32" spans="1:44" ht="16.5" customHeight="1" x14ac:dyDescent="0.3">
      <c r="A32" s="160" t="s">
        <v>1472</v>
      </c>
      <c r="B32" s="154" t="s">
        <v>1473</v>
      </c>
      <c r="C32" s="157">
        <v>0</v>
      </c>
      <c r="D32" s="157">
        <v>0</v>
      </c>
      <c r="E32" s="157">
        <v>0</v>
      </c>
      <c r="F32" s="157">
        <v>1</v>
      </c>
      <c r="G32" s="157">
        <v>0</v>
      </c>
      <c r="H32" s="157">
        <v>0</v>
      </c>
      <c r="I32" s="157">
        <v>0</v>
      </c>
      <c r="J32" s="157">
        <v>0</v>
      </c>
      <c r="K32" s="157">
        <v>0</v>
      </c>
      <c r="L32" s="157">
        <v>0</v>
      </c>
      <c r="M32" s="157">
        <v>2</v>
      </c>
      <c r="N32" s="157">
        <v>8</v>
      </c>
      <c r="O32" s="157">
        <v>0</v>
      </c>
      <c r="P32" s="157">
        <v>0</v>
      </c>
      <c r="Q32" s="157">
        <v>0</v>
      </c>
      <c r="R32" s="23">
        <f>SUM(C32:Q32)</f>
        <v>11</v>
      </c>
      <c r="S32" s="35" t="s">
        <v>1516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9">SUM(T32:AO32)</f>
        <v>11</v>
      </c>
      <c r="AQ32" s="38">
        <f>AP32-R32</f>
        <v>0</v>
      </c>
    </row>
    <row r="33" spans="1:44" x14ac:dyDescent="0.3">
      <c r="A33" s="161"/>
      <c r="B33" s="155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54"/>
      <c r="S33" s="47" t="s">
        <v>1463</v>
      </c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>
        <f t="shared" si="9"/>
        <v>0</v>
      </c>
      <c r="AQ33" s="51"/>
    </row>
    <row r="34" spans="1:44" x14ac:dyDescent="0.3">
      <c r="A34" s="161"/>
      <c r="B34" s="156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24"/>
      <c r="S34" s="71" t="s">
        <v>1493</v>
      </c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>
        <f t="shared" si="9"/>
        <v>0</v>
      </c>
      <c r="AQ34" s="94"/>
    </row>
    <row r="35" spans="1:44" x14ac:dyDescent="0.3">
      <c r="A35" s="161"/>
      <c r="B35" s="154" t="s">
        <v>1474</v>
      </c>
      <c r="C35" s="157">
        <v>0</v>
      </c>
      <c r="D35" s="157">
        <v>0</v>
      </c>
      <c r="E35" s="157">
        <v>0</v>
      </c>
      <c r="F35" s="157">
        <v>0</v>
      </c>
      <c r="G35" s="157">
        <v>0</v>
      </c>
      <c r="H35" s="157">
        <v>12</v>
      </c>
      <c r="I35" s="157">
        <v>1</v>
      </c>
      <c r="J35" s="157">
        <v>1</v>
      </c>
      <c r="K35" s="157">
        <v>1</v>
      </c>
      <c r="L35" s="157">
        <v>0</v>
      </c>
      <c r="M35" s="157">
        <v>2</v>
      </c>
      <c r="N35" s="157">
        <v>6</v>
      </c>
      <c r="O35" s="157">
        <v>5</v>
      </c>
      <c r="P35" s="157">
        <v>1</v>
      </c>
      <c r="Q35" s="157">
        <v>2</v>
      </c>
      <c r="R35" s="23">
        <f>SUM(C35:Q35)</f>
        <v>31</v>
      </c>
      <c r="S35" s="35" t="s">
        <v>1516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9"/>
        <v>31</v>
      </c>
      <c r="AQ35" s="38">
        <f>AP35-R35</f>
        <v>0</v>
      </c>
      <c r="AR35" s="10"/>
    </row>
    <row r="36" spans="1:44" x14ac:dyDescent="0.3">
      <c r="A36" s="161"/>
      <c r="B36" s="155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54"/>
      <c r="S36" s="47" t="s">
        <v>1463</v>
      </c>
      <c r="T36" s="48"/>
      <c r="U36" s="48"/>
      <c r="V36" s="48"/>
      <c r="W36" s="48"/>
      <c r="X36" s="48"/>
      <c r="Y36" s="48">
        <v>1</v>
      </c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9"/>
        <v>1</v>
      </c>
      <c r="AQ36" s="51"/>
      <c r="AR36" s="10"/>
    </row>
    <row r="37" spans="1:44" x14ac:dyDescent="0.3">
      <c r="A37" s="161"/>
      <c r="B37" s="156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24"/>
      <c r="S37" s="71" t="s">
        <v>1493</v>
      </c>
      <c r="T37" s="93"/>
      <c r="U37" s="93"/>
      <c r="V37" s="93"/>
      <c r="W37" s="93"/>
      <c r="X37" s="93"/>
      <c r="Y37" s="93">
        <v>1</v>
      </c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9"/>
        <v>1</v>
      </c>
      <c r="AQ37" s="94"/>
      <c r="AR37" s="10"/>
    </row>
    <row r="38" spans="1:44" x14ac:dyDescent="0.3">
      <c r="A38" s="161"/>
      <c r="B38" s="154" t="s">
        <v>1475</v>
      </c>
      <c r="C38" s="157">
        <v>1</v>
      </c>
      <c r="D38" s="157">
        <v>0</v>
      </c>
      <c r="E38" s="157">
        <v>1</v>
      </c>
      <c r="F38" s="157">
        <v>0</v>
      </c>
      <c r="G38" s="157">
        <v>0</v>
      </c>
      <c r="H38" s="157">
        <v>8</v>
      </c>
      <c r="I38" s="157">
        <v>1</v>
      </c>
      <c r="J38" s="157">
        <v>0</v>
      </c>
      <c r="K38" s="157">
        <v>1</v>
      </c>
      <c r="L38" s="157">
        <v>0</v>
      </c>
      <c r="M38" s="157">
        <v>2</v>
      </c>
      <c r="N38" s="157">
        <v>21</v>
      </c>
      <c r="O38" s="157">
        <v>7</v>
      </c>
      <c r="P38" s="157">
        <v>6</v>
      </c>
      <c r="Q38" s="157">
        <v>4</v>
      </c>
      <c r="R38" s="23">
        <f>SUM(C38:Q38)</f>
        <v>52</v>
      </c>
      <c r="S38" s="35" t="s">
        <v>1516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9"/>
        <v>52</v>
      </c>
      <c r="AQ38" s="38">
        <f>AP38-R38</f>
        <v>0</v>
      </c>
      <c r="AR38" s="10"/>
    </row>
    <row r="39" spans="1:44" x14ac:dyDescent="0.3">
      <c r="A39" s="161"/>
      <c r="B39" s="155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54"/>
      <c r="S39" s="47" t="s">
        <v>1463</v>
      </c>
      <c r="T39" s="48"/>
      <c r="U39" s="48"/>
      <c r="V39" s="48"/>
      <c r="W39" s="48"/>
      <c r="X39" s="48"/>
      <c r="Y39" s="48">
        <v>2</v>
      </c>
      <c r="Z39" s="48">
        <v>3</v>
      </c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>
        <f t="shared" si="9"/>
        <v>5</v>
      </c>
      <c r="AQ39" s="51"/>
      <c r="AR39" s="10"/>
    </row>
    <row r="40" spans="1:44" x14ac:dyDescent="0.3">
      <c r="A40" s="161"/>
      <c r="B40" s="156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24"/>
      <c r="S40" s="71" t="s">
        <v>1493</v>
      </c>
      <c r="T40" s="93"/>
      <c r="U40" s="93"/>
      <c r="V40" s="93"/>
      <c r="W40" s="93"/>
      <c r="X40" s="93"/>
      <c r="Y40" s="93">
        <v>2</v>
      </c>
      <c r="Z40" s="93">
        <v>3</v>
      </c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>
        <f t="shared" si="9"/>
        <v>5</v>
      </c>
      <c r="AQ40" s="94"/>
      <c r="AR40" s="10"/>
    </row>
    <row r="41" spans="1:44" x14ac:dyDescent="0.3">
      <c r="A41" s="161"/>
      <c r="B41" s="154" t="s">
        <v>1490</v>
      </c>
      <c r="C41" s="157">
        <v>18</v>
      </c>
      <c r="D41" s="157">
        <v>11</v>
      </c>
      <c r="E41" s="157">
        <v>48</v>
      </c>
      <c r="F41" s="157">
        <v>15</v>
      </c>
      <c r="G41" s="157">
        <v>33</v>
      </c>
      <c r="H41" s="157">
        <v>201</v>
      </c>
      <c r="I41" s="157">
        <v>19</v>
      </c>
      <c r="J41" s="157">
        <v>30</v>
      </c>
      <c r="K41" s="157">
        <v>49</v>
      </c>
      <c r="L41" s="157">
        <v>3</v>
      </c>
      <c r="M41" s="157">
        <v>86</v>
      </c>
      <c r="N41" s="157">
        <v>451</v>
      </c>
      <c r="O41" s="157">
        <v>182</v>
      </c>
      <c r="P41" s="157">
        <v>173</v>
      </c>
      <c r="Q41" s="157">
        <v>320</v>
      </c>
      <c r="R41" s="23">
        <f>SUM(C41:Q41)</f>
        <v>1639</v>
      </c>
      <c r="S41" s="35" t="s">
        <v>1516</v>
      </c>
      <c r="T41" s="36">
        <v>0</v>
      </c>
      <c r="U41" s="36">
        <v>0</v>
      </c>
      <c r="V41" s="36">
        <v>0</v>
      </c>
      <c r="W41" s="36">
        <v>25</v>
      </c>
      <c r="X41" s="36">
        <v>50</v>
      </c>
      <c r="Y41" s="36">
        <v>90</v>
      </c>
      <c r="Z41" s="36">
        <v>115</v>
      </c>
      <c r="AA41" s="36">
        <v>110</v>
      </c>
      <c r="AB41" s="36">
        <v>110</v>
      </c>
      <c r="AC41" s="36">
        <v>80</v>
      </c>
      <c r="AD41" s="36">
        <v>129</v>
      </c>
      <c r="AE41" s="36">
        <v>110</v>
      </c>
      <c r="AF41" s="36">
        <v>110</v>
      </c>
      <c r="AG41" s="36">
        <v>80</v>
      </c>
      <c r="AH41" s="36">
        <v>125</v>
      </c>
      <c r="AI41" s="36">
        <v>120</v>
      </c>
      <c r="AJ41" s="36">
        <v>115</v>
      </c>
      <c r="AK41" s="36">
        <v>115</v>
      </c>
      <c r="AL41" s="36">
        <v>50</v>
      </c>
      <c r="AM41" s="36">
        <v>44</v>
      </c>
      <c r="AN41" s="36">
        <v>45</v>
      </c>
      <c r="AO41" s="36">
        <v>16</v>
      </c>
      <c r="AP41" s="38">
        <f t="shared" si="9"/>
        <v>1639</v>
      </c>
      <c r="AQ41" s="38">
        <f>AP41-R41</f>
        <v>0</v>
      </c>
      <c r="AR41" s="10"/>
    </row>
    <row r="42" spans="1:44" x14ac:dyDescent="0.3">
      <c r="A42" s="161"/>
      <c r="B42" s="155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54"/>
      <c r="S42" s="47" t="s">
        <v>1463</v>
      </c>
      <c r="T42" s="48"/>
      <c r="U42" s="48"/>
      <c r="V42" s="48"/>
      <c r="W42" s="48">
        <v>30</v>
      </c>
      <c r="X42" s="48">
        <v>57</v>
      </c>
      <c r="Y42" s="48">
        <v>68</v>
      </c>
      <c r="Z42" s="48">
        <v>116</v>
      </c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>
        <f t="shared" si="9"/>
        <v>271</v>
      </c>
      <c r="AQ42" s="51"/>
      <c r="AR42" s="29"/>
    </row>
    <row r="43" spans="1:44" x14ac:dyDescent="0.3">
      <c r="A43" s="161"/>
      <c r="B43" s="156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24"/>
      <c r="S43" s="71" t="s">
        <v>1493</v>
      </c>
      <c r="T43" s="93"/>
      <c r="U43" s="93"/>
      <c r="V43" s="93"/>
      <c r="W43" s="93">
        <v>30</v>
      </c>
      <c r="X43" s="93">
        <v>51</v>
      </c>
      <c r="Y43" s="93">
        <v>65</v>
      </c>
      <c r="Z43" s="93">
        <v>113</v>
      </c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>
        <f t="shared" si="9"/>
        <v>259</v>
      </c>
      <c r="AQ43" s="94"/>
      <c r="AR43" s="29"/>
    </row>
    <row r="44" spans="1:44" x14ac:dyDescent="0.3">
      <c r="A44" s="161"/>
      <c r="B44" s="154" t="s">
        <v>1476</v>
      </c>
      <c r="C44" s="157">
        <v>0</v>
      </c>
      <c r="D44" s="157">
        <v>0</v>
      </c>
      <c r="E44" s="157">
        <v>0</v>
      </c>
      <c r="F44" s="157">
        <v>0</v>
      </c>
      <c r="G44" s="157">
        <v>0</v>
      </c>
      <c r="H44" s="157">
        <v>0</v>
      </c>
      <c r="I44" s="157">
        <v>0</v>
      </c>
      <c r="J44" s="157">
        <v>2</v>
      </c>
      <c r="K44" s="157">
        <v>0</v>
      </c>
      <c r="L44" s="157">
        <v>0</v>
      </c>
      <c r="M44" s="157">
        <v>0</v>
      </c>
      <c r="N44" s="157">
        <v>7</v>
      </c>
      <c r="O44" s="157">
        <v>7</v>
      </c>
      <c r="P44" s="157">
        <v>3</v>
      </c>
      <c r="Q44" s="157">
        <v>2</v>
      </c>
      <c r="R44" s="23">
        <f>SUM(C44:Q44)</f>
        <v>21</v>
      </c>
      <c r="S44" s="35" t="s">
        <v>1516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9"/>
        <v>21</v>
      </c>
      <c r="AQ44" s="38">
        <f>AP44-R44</f>
        <v>0</v>
      </c>
    </row>
    <row r="45" spans="1:44" x14ac:dyDescent="0.3">
      <c r="A45" s="161"/>
      <c r="B45" s="155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>
        <f t="shared" si="9"/>
        <v>2</v>
      </c>
      <c r="AQ45" s="51"/>
    </row>
    <row r="46" spans="1:44" x14ac:dyDescent="0.3">
      <c r="A46" s="161"/>
      <c r="B46" s="156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>
        <f t="shared" si="9"/>
        <v>2</v>
      </c>
      <c r="AQ46" s="94"/>
    </row>
    <row r="47" spans="1:44" ht="16.5" customHeight="1" x14ac:dyDescent="0.3">
      <c r="A47" s="161"/>
      <c r="B47" s="163" t="s">
        <v>1477</v>
      </c>
      <c r="C47" s="151">
        <f t="shared" ref="C47:R47" si="10">SUM(C32:C45)</f>
        <v>19</v>
      </c>
      <c r="D47" s="151">
        <f t="shared" si="10"/>
        <v>11</v>
      </c>
      <c r="E47" s="151">
        <f t="shared" si="10"/>
        <v>49</v>
      </c>
      <c r="F47" s="151">
        <f t="shared" si="10"/>
        <v>16</v>
      </c>
      <c r="G47" s="151">
        <f t="shared" si="10"/>
        <v>33</v>
      </c>
      <c r="H47" s="151">
        <f t="shared" si="10"/>
        <v>221</v>
      </c>
      <c r="I47" s="151">
        <f t="shared" si="10"/>
        <v>21</v>
      </c>
      <c r="J47" s="151">
        <f t="shared" si="10"/>
        <v>33</v>
      </c>
      <c r="K47" s="151">
        <f t="shared" si="10"/>
        <v>51</v>
      </c>
      <c r="L47" s="151">
        <f t="shared" si="10"/>
        <v>3</v>
      </c>
      <c r="M47" s="151">
        <f t="shared" si="10"/>
        <v>92</v>
      </c>
      <c r="N47" s="151">
        <f t="shared" si="10"/>
        <v>493</v>
      </c>
      <c r="O47" s="151">
        <f t="shared" si="10"/>
        <v>201</v>
      </c>
      <c r="P47" s="151">
        <f t="shared" si="10"/>
        <v>183</v>
      </c>
      <c r="Q47" s="151">
        <f t="shared" si="10"/>
        <v>328</v>
      </c>
      <c r="R47" s="27">
        <f t="shared" si="10"/>
        <v>1754</v>
      </c>
      <c r="S47" s="61" t="s">
        <v>1516</v>
      </c>
      <c r="T47" s="62">
        <f t="shared" ref="T47:AO47" si="11">SUM(T32+T35+T38+T41+T44)</f>
        <v>0</v>
      </c>
      <c r="U47" s="62">
        <f t="shared" si="11"/>
        <v>0</v>
      </c>
      <c r="V47" s="62">
        <f t="shared" si="11"/>
        <v>0</v>
      </c>
      <c r="W47" s="62">
        <f t="shared" si="11"/>
        <v>30</v>
      </c>
      <c r="X47" s="62">
        <f t="shared" si="11"/>
        <v>57</v>
      </c>
      <c r="Y47" s="62">
        <f t="shared" si="11"/>
        <v>99</v>
      </c>
      <c r="Z47" s="62">
        <f t="shared" si="11"/>
        <v>124</v>
      </c>
      <c r="AA47" s="62">
        <f t="shared" si="11"/>
        <v>119</v>
      </c>
      <c r="AB47" s="62">
        <f t="shared" si="11"/>
        <v>120</v>
      </c>
      <c r="AC47" s="62">
        <f t="shared" si="11"/>
        <v>90</v>
      </c>
      <c r="AD47" s="62">
        <f t="shared" si="11"/>
        <v>139</v>
      </c>
      <c r="AE47" s="62">
        <f t="shared" si="11"/>
        <v>119</v>
      </c>
      <c r="AF47" s="62">
        <f t="shared" si="11"/>
        <v>119</v>
      </c>
      <c r="AG47" s="62">
        <f t="shared" si="11"/>
        <v>88</v>
      </c>
      <c r="AH47" s="62">
        <f t="shared" si="11"/>
        <v>130</v>
      </c>
      <c r="AI47" s="62">
        <f t="shared" si="11"/>
        <v>124</v>
      </c>
      <c r="AJ47" s="62">
        <f t="shared" si="11"/>
        <v>119</v>
      </c>
      <c r="AK47" s="62">
        <f t="shared" si="11"/>
        <v>118</v>
      </c>
      <c r="AL47" s="62">
        <f t="shared" si="11"/>
        <v>54</v>
      </c>
      <c r="AM47" s="62">
        <f t="shared" si="11"/>
        <v>44</v>
      </c>
      <c r="AN47" s="62">
        <f t="shared" si="11"/>
        <v>45</v>
      </c>
      <c r="AO47" s="62">
        <f t="shared" si="11"/>
        <v>16</v>
      </c>
      <c r="AP47" s="62">
        <f t="shared" si="9"/>
        <v>1754</v>
      </c>
      <c r="AQ47" s="62">
        <f>AP47-R47</f>
        <v>0</v>
      </c>
    </row>
    <row r="48" spans="1:44" x14ac:dyDescent="0.3">
      <c r="A48" s="161"/>
      <c r="B48" s="164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58"/>
      <c r="S48" s="56" t="s">
        <v>1463</v>
      </c>
      <c r="T48" s="57">
        <f t="shared" ref="T48:AQ49" si="12">SUM(T33,T36,T39,T42,T45)</f>
        <v>0</v>
      </c>
      <c r="U48" s="57">
        <f t="shared" si="12"/>
        <v>0</v>
      </c>
      <c r="V48" s="57">
        <f t="shared" si="12"/>
        <v>0</v>
      </c>
      <c r="W48" s="57">
        <f t="shared" si="12"/>
        <v>30</v>
      </c>
      <c r="X48" s="57">
        <f t="shared" si="12"/>
        <v>57</v>
      </c>
      <c r="Y48" s="57">
        <f t="shared" si="12"/>
        <v>71</v>
      </c>
      <c r="Z48" s="57">
        <f t="shared" si="12"/>
        <v>121</v>
      </c>
      <c r="AA48" s="57">
        <f t="shared" si="12"/>
        <v>0</v>
      </c>
      <c r="AB48" s="57">
        <f t="shared" si="12"/>
        <v>0</v>
      </c>
      <c r="AC48" s="57">
        <f t="shared" si="12"/>
        <v>0</v>
      </c>
      <c r="AD48" s="57">
        <f t="shared" si="12"/>
        <v>0</v>
      </c>
      <c r="AE48" s="57">
        <f t="shared" si="12"/>
        <v>0</v>
      </c>
      <c r="AF48" s="57">
        <f t="shared" si="12"/>
        <v>0</v>
      </c>
      <c r="AG48" s="57">
        <f t="shared" si="12"/>
        <v>0</v>
      </c>
      <c r="AH48" s="57">
        <f t="shared" si="12"/>
        <v>0</v>
      </c>
      <c r="AI48" s="57">
        <f t="shared" si="12"/>
        <v>0</v>
      </c>
      <c r="AJ48" s="57">
        <f t="shared" si="12"/>
        <v>0</v>
      </c>
      <c r="AK48" s="57">
        <f t="shared" si="12"/>
        <v>0</v>
      </c>
      <c r="AL48" s="57">
        <f t="shared" si="12"/>
        <v>0</v>
      </c>
      <c r="AM48" s="57">
        <f t="shared" si="12"/>
        <v>0</v>
      </c>
      <c r="AN48" s="57">
        <f t="shared" si="12"/>
        <v>0</v>
      </c>
      <c r="AO48" s="57">
        <f t="shared" si="12"/>
        <v>0</v>
      </c>
      <c r="AP48" s="57">
        <f t="shared" si="12"/>
        <v>279</v>
      </c>
      <c r="AQ48" s="57">
        <f t="shared" si="12"/>
        <v>0</v>
      </c>
    </row>
    <row r="49" spans="1:44" ht="17.25" thickBot="1" x14ac:dyDescent="0.35">
      <c r="A49" s="162"/>
      <c r="B49" s="165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28"/>
      <c r="S49" s="59" t="s">
        <v>1493</v>
      </c>
      <c r="T49" s="60">
        <f>SUM(T34,T37,T40,T43,T46)</f>
        <v>0</v>
      </c>
      <c r="U49" s="60">
        <f t="shared" si="12"/>
        <v>0</v>
      </c>
      <c r="V49" s="60">
        <f t="shared" si="12"/>
        <v>0</v>
      </c>
      <c r="W49" s="60">
        <f t="shared" si="12"/>
        <v>30</v>
      </c>
      <c r="X49" s="60">
        <f t="shared" si="12"/>
        <v>51</v>
      </c>
      <c r="Y49" s="60">
        <f t="shared" si="12"/>
        <v>68</v>
      </c>
      <c r="Z49" s="60">
        <f t="shared" si="12"/>
        <v>118</v>
      </c>
      <c r="AA49" s="60">
        <f t="shared" ref="AA49:AO49" si="13">SUM(AA34,AA37,AA40,AA43,AA46)</f>
        <v>0</v>
      </c>
      <c r="AB49" s="60">
        <f t="shared" si="13"/>
        <v>0</v>
      </c>
      <c r="AC49" s="60">
        <f t="shared" si="13"/>
        <v>0</v>
      </c>
      <c r="AD49" s="60">
        <f t="shared" si="13"/>
        <v>0</v>
      </c>
      <c r="AE49" s="60">
        <f t="shared" si="13"/>
        <v>0</v>
      </c>
      <c r="AF49" s="60">
        <f t="shared" si="13"/>
        <v>0</v>
      </c>
      <c r="AG49" s="60">
        <f t="shared" si="13"/>
        <v>0</v>
      </c>
      <c r="AH49" s="60">
        <f t="shared" si="13"/>
        <v>0</v>
      </c>
      <c r="AI49" s="60">
        <f t="shared" si="13"/>
        <v>0</v>
      </c>
      <c r="AJ49" s="60">
        <f t="shared" si="13"/>
        <v>0</v>
      </c>
      <c r="AK49" s="60">
        <f t="shared" si="13"/>
        <v>0</v>
      </c>
      <c r="AL49" s="60">
        <f t="shared" si="13"/>
        <v>0</v>
      </c>
      <c r="AM49" s="60">
        <f t="shared" si="13"/>
        <v>0</v>
      </c>
      <c r="AN49" s="60">
        <f t="shared" si="13"/>
        <v>0</v>
      </c>
      <c r="AO49" s="60">
        <f t="shared" si="13"/>
        <v>0</v>
      </c>
      <c r="AP49" s="60">
        <f t="shared" si="12"/>
        <v>267</v>
      </c>
      <c r="AQ49" s="60">
        <f t="shared" si="12"/>
        <v>0</v>
      </c>
    </row>
    <row r="50" spans="1:44" x14ac:dyDescent="0.3">
      <c r="A50" s="212" t="s">
        <v>1363</v>
      </c>
      <c r="B50" s="154" t="s">
        <v>1478</v>
      </c>
      <c r="C50" s="145">
        <v>14</v>
      </c>
      <c r="D50" s="145">
        <v>4</v>
      </c>
      <c r="E50" s="145">
        <v>11</v>
      </c>
      <c r="F50" s="145">
        <v>4</v>
      </c>
      <c r="G50" s="145">
        <v>2</v>
      </c>
      <c r="H50" s="145">
        <v>46</v>
      </c>
      <c r="I50" s="145">
        <v>3</v>
      </c>
      <c r="J50" s="145">
        <v>6</v>
      </c>
      <c r="K50" s="145">
        <v>5</v>
      </c>
      <c r="L50" s="145">
        <v>2</v>
      </c>
      <c r="M50" s="145">
        <v>26</v>
      </c>
      <c r="N50" s="145">
        <v>94</v>
      </c>
      <c r="O50" s="145">
        <v>17</v>
      </c>
      <c r="P50" s="145">
        <v>6</v>
      </c>
      <c r="Q50" s="145">
        <v>17</v>
      </c>
      <c r="R50" s="23">
        <f>SUM(C50:Q50)</f>
        <v>257</v>
      </c>
      <c r="S50" s="35" t="s">
        <v>1516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20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10</v>
      </c>
      <c r="AO50" s="39">
        <v>11</v>
      </c>
      <c r="AP50" s="38">
        <f t="shared" si="9"/>
        <v>257</v>
      </c>
      <c r="AQ50" s="38">
        <f>AP50-R50</f>
        <v>0</v>
      </c>
      <c r="AR50" s="37"/>
    </row>
    <row r="51" spans="1:44" x14ac:dyDescent="0.3">
      <c r="A51" s="213"/>
      <c r="B51" s="155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54"/>
      <c r="S51" s="47" t="s">
        <v>1463</v>
      </c>
      <c r="T51" s="48"/>
      <c r="U51" s="48"/>
      <c r="V51" s="48"/>
      <c r="W51" s="48"/>
      <c r="X51" s="48"/>
      <c r="Y51" s="48">
        <v>13</v>
      </c>
      <c r="Z51" s="48">
        <v>10</v>
      </c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>
        <f t="shared" si="9"/>
        <v>23</v>
      </c>
      <c r="AQ51" s="49"/>
      <c r="AR51" s="37"/>
    </row>
    <row r="52" spans="1:44" x14ac:dyDescent="0.3">
      <c r="A52" s="213"/>
      <c r="B52" s="156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24"/>
      <c r="S52" s="71" t="s">
        <v>1493</v>
      </c>
      <c r="T52" s="93"/>
      <c r="U52" s="93"/>
      <c r="V52" s="93"/>
      <c r="W52" s="93"/>
      <c r="X52" s="93"/>
      <c r="Y52" s="93">
        <v>13</v>
      </c>
      <c r="Z52" s="93">
        <v>10</v>
      </c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>
        <f t="shared" si="9"/>
        <v>23</v>
      </c>
      <c r="AQ52" s="95"/>
      <c r="AR52" s="37"/>
    </row>
    <row r="53" spans="1:44" x14ac:dyDescent="0.3">
      <c r="A53" s="213"/>
      <c r="B53" s="154" t="s">
        <v>1479</v>
      </c>
      <c r="C53" s="145">
        <v>0</v>
      </c>
      <c r="D53" s="145">
        <v>0</v>
      </c>
      <c r="E53" s="145">
        <v>0</v>
      </c>
      <c r="F53" s="145">
        <v>0</v>
      </c>
      <c r="G53" s="145">
        <v>0</v>
      </c>
      <c r="H53" s="145">
        <v>2</v>
      </c>
      <c r="I53" s="145">
        <v>0</v>
      </c>
      <c r="J53" s="145">
        <v>0</v>
      </c>
      <c r="K53" s="145">
        <v>0</v>
      </c>
      <c r="L53" s="145">
        <v>0</v>
      </c>
      <c r="M53" s="145">
        <v>4</v>
      </c>
      <c r="N53" s="145">
        <v>5</v>
      </c>
      <c r="O53" s="145">
        <v>2</v>
      </c>
      <c r="P53" s="145">
        <v>1</v>
      </c>
      <c r="Q53" s="145">
        <v>2</v>
      </c>
      <c r="R53" s="23">
        <f>SUM(C53:Q53)</f>
        <v>16</v>
      </c>
      <c r="S53" s="35" t="s">
        <v>1516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9"/>
        <v>16</v>
      </c>
      <c r="AQ53" s="38">
        <f>AP53-R53</f>
        <v>0</v>
      </c>
      <c r="AR53" s="37"/>
    </row>
    <row r="54" spans="1:44" x14ac:dyDescent="0.3">
      <c r="A54" s="213"/>
      <c r="B54" s="155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54"/>
      <c r="S54" s="47" t="s">
        <v>1463</v>
      </c>
      <c r="T54" s="48"/>
      <c r="U54" s="48"/>
      <c r="V54" s="48"/>
      <c r="W54" s="48"/>
      <c r="X54" s="48"/>
      <c r="Y54" s="48">
        <v>2</v>
      </c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>
        <f t="shared" si="9"/>
        <v>2</v>
      </c>
      <c r="AQ54" s="52"/>
      <c r="AR54" s="37"/>
    </row>
    <row r="55" spans="1:44" x14ac:dyDescent="0.3">
      <c r="A55" s="213"/>
      <c r="B55" s="156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24"/>
      <c r="S55" s="71" t="s">
        <v>1493</v>
      </c>
      <c r="T55" s="93"/>
      <c r="U55" s="93"/>
      <c r="V55" s="93"/>
      <c r="W55" s="93"/>
      <c r="X55" s="93"/>
      <c r="Y55" s="93">
        <v>2</v>
      </c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>
        <f t="shared" si="9"/>
        <v>2</v>
      </c>
      <c r="AQ55" s="95"/>
      <c r="AR55" s="37"/>
    </row>
    <row r="56" spans="1:44" x14ac:dyDescent="0.3">
      <c r="A56" s="213"/>
      <c r="B56" s="154" t="s">
        <v>1480</v>
      </c>
      <c r="C56" s="145">
        <v>11</v>
      </c>
      <c r="D56" s="145">
        <v>6</v>
      </c>
      <c r="E56" s="145">
        <v>6</v>
      </c>
      <c r="F56" s="145">
        <v>0</v>
      </c>
      <c r="G56" s="145">
        <v>2</v>
      </c>
      <c r="H56" s="145">
        <v>13</v>
      </c>
      <c r="I56" s="145">
        <v>2</v>
      </c>
      <c r="J56" s="145">
        <v>1</v>
      </c>
      <c r="K56" s="145">
        <v>2</v>
      </c>
      <c r="L56" s="145">
        <v>2</v>
      </c>
      <c r="M56" s="145">
        <v>8</v>
      </c>
      <c r="N56" s="145">
        <v>77</v>
      </c>
      <c r="O56" s="145">
        <v>18</v>
      </c>
      <c r="P56" s="145">
        <v>11</v>
      </c>
      <c r="Q56" s="145">
        <v>9</v>
      </c>
      <c r="R56" s="23">
        <f>SUM(C56:Q56)</f>
        <v>168</v>
      </c>
      <c r="S56" s="35" t="s">
        <v>1516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8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3</v>
      </c>
      <c r="AP56" s="38">
        <f t="shared" si="9"/>
        <v>168</v>
      </c>
      <c r="AQ56" s="38">
        <f>AP56-R56</f>
        <v>0</v>
      </c>
      <c r="AR56" s="37"/>
    </row>
    <row r="57" spans="1:44" x14ac:dyDescent="0.3">
      <c r="A57" s="213"/>
      <c r="B57" s="155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54"/>
      <c r="S57" s="47" t="s">
        <v>1463</v>
      </c>
      <c r="T57" s="48"/>
      <c r="U57" s="48"/>
      <c r="V57" s="48"/>
      <c r="W57" s="48"/>
      <c r="X57" s="48"/>
      <c r="Y57" s="48">
        <v>8</v>
      </c>
      <c r="Z57" s="48">
        <v>5</v>
      </c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>
        <f t="shared" si="9"/>
        <v>13</v>
      </c>
      <c r="AQ57" s="49"/>
      <c r="AR57" s="37"/>
    </row>
    <row r="58" spans="1:44" x14ac:dyDescent="0.3">
      <c r="A58" s="213"/>
      <c r="B58" s="156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24"/>
      <c r="S58" s="71" t="s">
        <v>1493</v>
      </c>
      <c r="T58" s="93"/>
      <c r="U58" s="93"/>
      <c r="V58" s="93"/>
      <c r="W58" s="93"/>
      <c r="X58" s="93"/>
      <c r="Y58" s="93">
        <v>8</v>
      </c>
      <c r="Z58" s="93">
        <v>5</v>
      </c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>
        <f t="shared" si="9"/>
        <v>13</v>
      </c>
      <c r="AQ58" s="95"/>
      <c r="AR58" s="37"/>
    </row>
    <row r="59" spans="1:44" x14ac:dyDescent="0.3">
      <c r="A59" s="213"/>
      <c r="B59" s="154" t="s">
        <v>1481</v>
      </c>
      <c r="C59" s="145">
        <v>0</v>
      </c>
      <c r="D59" s="145">
        <v>0</v>
      </c>
      <c r="E59" s="145">
        <v>0</v>
      </c>
      <c r="F59" s="145">
        <v>0</v>
      </c>
      <c r="G59" s="145">
        <v>1</v>
      </c>
      <c r="H59" s="145">
        <v>2</v>
      </c>
      <c r="I59" s="145">
        <v>2</v>
      </c>
      <c r="J59" s="145">
        <v>0</v>
      </c>
      <c r="K59" s="145">
        <v>0</v>
      </c>
      <c r="L59" s="145">
        <v>1</v>
      </c>
      <c r="M59" s="145">
        <v>4</v>
      </c>
      <c r="N59" s="145">
        <v>17</v>
      </c>
      <c r="O59" s="145">
        <v>12</v>
      </c>
      <c r="P59" s="145">
        <v>3</v>
      </c>
      <c r="Q59" s="145">
        <v>6</v>
      </c>
      <c r="R59" s="23">
        <f>SUM(C59:Q59)</f>
        <v>48</v>
      </c>
      <c r="S59" s="35" t="s">
        <v>1516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9"/>
        <v>48</v>
      </c>
      <c r="AQ59" s="38">
        <f>AP59-R59</f>
        <v>0</v>
      </c>
      <c r="AR59" s="37"/>
    </row>
    <row r="60" spans="1:44" x14ac:dyDescent="0.3">
      <c r="A60" s="213"/>
      <c r="B60" s="155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54"/>
      <c r="S60" s="47" t="s">
        <v>1463</v>
      </c>
      <c r="T60" s="48"/>
      <c r="U60" s="48"/>
      <c r="V60" s="48"/>
      <c r="W60" s="48"/>
      <c r="X60" s="48"/>
      <c r="Y60" s="48">
        <v>1</v>
      </c>
      <c r="Z60" s="48">
        <v>1</v>
      </c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>
        <f t="shared" si="9"/>
        <v>2</v>
      </c>
      <c r="AQ60" s="49"/>
      <c r="AR60" s="37"/>
    </row>
    <row r="61" spans="1:44" x14ac:dyDescent="0.3">
      <c r="A61" s="213"/>
      <c r="B61" s="156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24"/>
      <c r="S61" s="71" t="s">
        <v>1493</v>
      </c>
      <c r="T61" s="93"/>
      <c r="U61" s="93"/>
      <c r="V61" s="93"/>
      <c r="W61" s="93"/>
      <c r="X61" s="93"/>
      <c r="Y61" s="93">
        <v>1</v>
      </c>
      <c r="Z61" s="93">
        <v>1</v>
      </c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>
        <f t="shared" si="9"/>
        <v>2</v>
      </c>
      <c r="AQ61" s="95"/>
      <c r="AR61" s="37"/>
    </row>
    <row r="62" spans="1:44" x14ac:dyDescent="0.3">
      <c r="A62" s="213"/>
      <c r="B62" s="154" t="s">
        <v>1482</v>
      </c>
      <c r="C62" s="145">
        <v>1</v>
      </c>
      <c r="D62" s="145">
        <v>0</v>
      </c>
      <c r="E62" s="145">
        <v>1</v>
      </c>
      <c r="F62" s="145">
        <v>0</v>
      </c>
      <c r="G62" s="145">
        <v>0</v>
      </c>
      <c r="H62" s="145">
        <v>0</v>
      </c>
      <c r="I62" s="145">
        <v>1</v>
      </c>
      <c r="J62" s="145">
        <v>1</v>
      </c>
      <c r="K62" s="145">
        <v>0</v>
      </c>
      <c r="L62" s="145">
        <v>0</v>
      </c>
      <c r="M62" s="145">
        <v>0</v>
      </c>
      <c r="N62" s="145">
        <v>2</v>
      </c>
      <c r="O62" s="145">
        <v>4</v>
      </c>
      <c r="P62" s="145">
        <v>0</v>
      </c>
      <c r="Q62" s="145">
        <v>0</v>
      </c>
      <c r="R62" s="23">
        <f>SUM(C62:Q62)</f>
        <v>10</v>
      </c>
      <c r="S62" s="35" t="s">
        <v>1516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9"/>
        <v>10</v>
      </c>
      <c r="AQ62" s="38">
        <f>AP62-R62</f>
        <v>0</v>
      </c>
      <c r="AR62" s="37"/>
    </row>
    <row r="63" spans="1:44" x14ac:dyDescent="0.3">
      <c r="A63" s="213"/>
      <c r="B63" s="155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54"/>
      <c r="S63" s="47" t="s">
        <v>1463</v>
      </c>
      <c r="T63" s="48"/>
      <c r="U63" s="48"/>
      <c r="V63" s="48"/>
      <c r="W63" s="48"/>
      <c r="X63" s="48"/>
      <c r="Y63" s="48">
        <v>3</v>
      </c>
      <c r="Z63" s="48">
        <v>1</v>
      </c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9"/>
        <v>4</v>
      </c>
      <c r="AQ63" s="49"/>
      <c r="AR63" s="37"/>
    </row>
    <row r="64" spans="1:44" x14ac:dyDescent="0.3">
      <c r="A64" s="213"/>
      <c r="B64" s="156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24"/>
      <c r="S64" s="71" t="s">
        <v>1493</v>
      </c>
      <c r="T64" s="93"/>
      <c r="U64" s="93"/>
      <c r="V64" s="93"/>
      <c r="W64" s="93"/>
      <c r="X64" s="93"/>
      <c r="Y64" s="93">
        <v>3</v>
      </c>
      <c r="Z64" s="93">
        <v>1</v>
      </c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9"/>
        <v>4</v>
      </c>
      <c r="AQ64" s="95"/>
      <c r="AR64" s="37"/>
    </row>
    <row r="65" spans="1:44" x14ac:dyDescent="0.3">
      <c r="A65" s="213"/>
      <c r="B65" s="154" t="s">
        <v>1483</v>
      </c>
      <c r="C65" s="145">
        <v>0</v>
      </c>
      <c r="D65" s="145">
        <v>0</v>
      </c>
      <c r="E65" s="145">
        <v>2</v>
      </c>
      <c r="F65" s="145">
        <v>0</v>
      </c>
      <c r="G65" s="145">
        <v>0</v>
      </c>
      <c r="H65" s="145">
        <v>0</v>
      </c>
      <c r="I65" s="145">
        <v>1</v>
      </c>
      <c r="J65" s="145">
        <v>0</v>
      </c>
      <c r="K65" s="145">
        <v>2</v>
      </c>
      <c r="L65" s="145">
        <v>0</v>
      </c>
      <c r="M65" s="145">
        <v>0</v>
      </c>
      <c r="N65" s="145">
        <v>5</v>
      </c>
      <c r="O65" s="145">
        <v>1</v>
      </c>
      <c r="P65" s="145">
        <v>0</v>
      </c>
      <c r="Q65" s="145">
        <v>2</v>
      </c>
      <c r="R65" s="23">
        <f>SUM(C65:Q65)</f>
        <v>13</v>
      </c>
      <c r="S65" s="35" t="s">
        <v>1516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9"/>
        <v>13</v>
      </c>
      <c r="AQ65" s="38">
        <f>AP65-R65</f>
        <v>0</v>
      </c>
      <c r="AR65" s="37"/>
    </row>
    <row r="66" spans="1:44" x14ac:dyDescent="0.3">
      <c r="A66" s="213"/>
      <c r="B66" s="155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54"/>
      <c r="S66" s="47" t="s">
        <v>1463</v>
      </c>
      <c r="T66" s="48"/>
      <c r="U66" s="48"/>
      <c r="V66" s="48"/>
      <c r="W66" s="48"/>
      <c r="X66" s="48"/>
      <c r="Y66" s="48">
        <v>1</v>
      </c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9"/>
        <v>1</v>
      </c>
      <c r="AQ66" s="51"/>
      <c r="AR66" s="37"/>
    </row>
    <row r="67" spans="1:44" x14ac:dyDescent="0.3">
      <c r="A67" s="213"/>
      <c r="B67" s="156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24"/>
      <c r="S67" s="71" t="s">
        <v>1493</v>
      </c>
      <c r="T67" s="93"/>
      <c r="U67" s="93"/>
      <c r="V67" s="93"/>
      <c r="W67" s="93"/>
      <c r="X67" s="93"/>
      <c r="Y67" s="93">
        <v>1</v>
      </c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9"/>
        <v>1</v>
      </c>
      <c r="AQ67" s="94"/>
      <c r="AR67" s="37"/>
    </row>
    <row r="68" spans="1:44" x14ac:dyDescent="0.3">
      <c r="A68" s="213"/>
      <c r="B68" s="215" t="s">
        <v>1484</v>
      </c>
      <c r="C68" s="151">
        <f t="shared" ref="C68:R68" si="14">SUM(C50:C66)</f>
        <v>26</v>
      </c>
      <c r="D68" s="151">
        <f t="shared" si="14"/>
        <v>10</v>
      </c>
      <c r="E68" s="151">
        <f t="shared" si="14"/>
        <v>20</v>
      </c>
      <c r="F68" s="151">
        <f t="shared" si="14"/>
        <v>4</v>
      </c>
      <c r="G68" s="151">
        <f t="shared" si="14"/>
        <v>5</v>
      </c>
      <c r="H68" s="151">
        <f t="shared" si="14"/>
        <v>63</v>
      </c>
      <c r="I68" s="151">
        <f t="shared" si="14"/>
        <v>9</v>
      </c>
      <c r="J68" s="151">
        <f t="shared" si="14"/>
        <v>8</v>
      </c>
      <c r="K68" s="151">
        <f t="shared" si="14"/>
        <v>9</v>
      </c>
      <c r="L68" s="151">
        <f t="shared" si="14"/>
        <v>5</v>
      </c>
      <c r="M68" s="151">
        <f t="shared" si="14"/>
        <v>42</v>
      </c>
      <c r="N68" s="151">
        <f t="shared" si="14"/>
        <v>200</v>
      </c>
      <c r="O68" s="151">
        <f t="shared" si="14"/>
        <v>54</v>
      </c>
      <c r="P68" s="151">
        <f t="shared" si="14"/>
        <v>21</v>
      </c>
      <c r="Q68" s="151">
        <f t="shared" si="14"/>
        <v>36</v>
      </c>
      <c r="R68" s="30">
        <f t="shared" si="14"/>
        <v>512</v>
      </c>
      <c r="S68" s="61" t="s">
        <v>1516</v>
      </c>
      <c r="T68" s="62">
        <f t="shared" ref="T68:AP68" si="15">SUM(T50+T53+T56+T59+T62+T65)</f>
        <v>0</v>
      </c>
      <c r="U68" s="62">
        <f t="shared" si="15"/>
        <v>0</v>
      </c>
      <c r="V68" s="62">
        <f t="shared" si="15"/>
        <v>0</v>
      </c>
      <c r="W68" s="62">
        <f t="shared" si="15"/>
        <v>0</v>
      </c>
      <c r="X68" s="62">
        <v>0</v>
      </c>
      <c r="Y68" s="62">
        <f t="shared" si="15"/>
        <v>28</v>
      </c>
      <c r="Z68" s="62">
        <f t="shared" si="15"/>
        <v>17</v>
      </c>
      <c r="AA68" s="62">
        <f t="shared" si="15"/>
        <v>32</v>
      </c>
      <c r="AB68" s="62">
        <f t="shared" si="15"/>
        <v>34</v>
      </c>
      <c r="AC68" s="62">
        <f t="shared" si="15"/>
        <v>39</v>
      </c>
      <c r="AD68" s="62">
        <f t="shared" si="15"/>
        <v>40</v>
      </c>
      <c r="AE68" s="62">
        <f t="shared" si="15"/>
        <v>40</v>
      </c>
      <c r="AF68" s="62">
        <f t="shared" si="15"/>
        <v>40</v>
      </c>
      <c r="AG68" s="62">
        <f t="shared" si="15"/>
        <v>39</v>
      </c>
      <c r="AH68" s="62">
        <f t="shared" si="15"/>
        <v>37</v>
      </c>
      <c r="AI68" s="62">
        <f t="shared" si="15"/>
        <v>35</v>
      </c>
      <c r="AJ68" s="62">
        <f t="shared" si="15"/>
        <v>31</v>
      </c>
      <c r="AK68" s="62">
        <f t="shared" si="15"/>
        <v>27</v>
      </c>
      <c r="AL68" s="62">
        <f t="shared" si="15"/>
        <v>24</v>
      </c>
      <c r="AM68" s="62">
        <f t="shared" si="15"/>
        <v>20</v>
      </c>
      <c r="AN68" s="62">
        <f t="shared" si="15"/>
        <v>14</v>
      </c>
      <c r="AO68" s="62">
        <f t="shared" si="15"/>
        <v>15</v>
      </c>
      <c r="AP68" s="62">
        <f t="shared" si="15"/>
        <v>512</v>
      </c>
      <c r="AQ68" s="62">
        <f>AP68-R68</f>
        <v>0</v>
      </c>
    </row>
    <row r="69" spans="1:44" x14ac:dyDescent="0.3">
      <c r="A69" s="213"/>
      <c r="B69" s="216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72"/>
      <c r="S69" s="56" t="s">
        <v>1463</v>
      </c>
      <c r="T69" s="57">
        <f t="shared" ref="T69:AQ70" si="16">SUM(T51,T54,T57,T60,T63,T66)</f>
        <v>0</v>
      </c>
      <c r="U69" s="57">
        <f t="shared" si="16"/>
        <v>0</v>
      </c>
      <c r="V69" s="57">
        <f t="shared" si="16"/>
        <v>0</v>
      </c>
      <c r="W69" s="57">
        <f t="shared" si="16"/>
        <v>0</v>
      </c>
      <c r="X69" s="57">
        <f t="shared" si="16"/>
        <v>0</v>
      </c>
      <c r="Y69" s="57">
        <f t="shared" si="16"/>
        <v>28</v>
      </c>
      <c r="Z69" s="57">
        <f t="shared" si="16"/>
        <v>17</v>
      </c>
      <c r="AA69" s="57">
        <f t="shared" si="16"/>
        <v>0</v>
      </c>
      <c r="AB69" s="57">
        <f t="shared" si="16"/>
        <v>0</v>
      </c>
      <c r="AC69" s="57">
        <f t="shared" si="16"/>
        <v>0</v>
      </c>
      <c r="AD69" s="57">
        <f t="shared" si="16"/>
        <v>0</v>
      </c>
      <c r="AE69" s="57">
        <f t="shared" si="16"/>
        <v>0</v>
      </c>
      <c r="AF69" s="57">
        <f t="shared" si="16"/>
        <v>0</v>
      </c>
      <c r="AG69" s="57">
        <f t="shared" si="16"/>
        <v>0</v>
      </c>
      <c r="AH69" s="57">
        <f t="shared" si="16"/>
        <v>0</v>
      </c>
      <c r="AI69" s="57">
        <f t="shared" si="16"/>
        <v>0</v>
      </c>
      <c r="AJ69" s="57">
        <f t="shared" si="16"/>
        <v>0</v>
      </c>
      <c r="AK69" s="57">
        <f t="shared" si="16"/>
        <v>0</v>
      </c>
      <c r="AL69" s="57">
        <f t="shared" si="16"/>
        <v>0</v>
      </c>
      <c r="AM69" s="57">
        <f t="shared" si="16"/>
        <v>0</v>
      </c>
      <c r="AN69" s="57">
        <f t="shared" si="16"/>
        <v>0</v>
      </c>
      <c r="AO69" s="57">
        <f t="shared" si="16"/>
        <v>0</v>
      </c>
      <c r="AP69" s="57">
        <f t="shared" si="16"/>
        <v>45</v>
      </c>
      <c r="AQ69" s="57">
        <f t="shared" si="16"/>
        <v>0</v>
      </c>
    </row>
    <row r="70" spans="1:44" ht="17.25" thickBot="1" x14ac:dyDescent="0.35">
      <c r="A70" s="214"/>
      <c r="B70" s="217"/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31"/>
      <c r="S70" s="59" t="s">
        <v>1493</v>
      </c>
      <c r="T70" s="60">
        <f>SUM(T52,T55,T58,T61,T64,T67)</f>
        <v>0</v>
      </c>
      <c r="U70" s="60">
        <f t="shared" si="16"/>
        <v>0</v>
      </c>
      <c r="V70" s="60">
        <f t="shared" si="16"/>
        <v>0</v>
      </c>
      <c r="W70" s="60">
        <f t="shared" si="16"/>
        <v>0</v>
      </c>
      <c r="X70" s="60">
        <f t="shared" si="16"/>
        <v>0</v>
      </c>
      <c r="Y70" s="60">
        <f t="shared" si="16"/>
        <v>28</v>
      </c>
      <c r="Z70" s="60">
        <f t="shared" si="16"/>
        <v>17</v>
      </c>
      <c r="AA70" s="60">
        <f t="shared" ref="AA70:AO70" si="17">SUM(AA52,AA55,AA58,AA61,AA64,AA67)</f>
        <v>0</v>
      </c>
      <c r="AB70" s="60">
        <f t="shared" si="17"/>
        <v>0</v>
      </c>
      <c r="AC70" s="60">
        <f t="shared" si="17"/>
        <v>0</v>
      </c>
      <c r="AD70" s="60">
        <f t="shared" si="17"/>
        <v>0</v>
      </c>
      <c r="AE70" s="60">
        <f t="shared" si="17"/>
        <v>0</v>
      </c>
      <c r="AF70" s="60">
        <f t="shared" si="17"/>
        <v>0</v>
      </c>
      <c r="AG70" s="60">
        <f t="shared" si="17"/>
        <v>0</v>
      </c>
      <c r="AH70" s="60">
        <f t="shared" si="17"/>
        <v>0</v>
      </c>
      <c r="AI70" s="60">
        <f t="shared" si="17"/>
        <v>0</v>
      </c>
      <c r="AJ70" s="60">
        <f t="shared" si="17"/>
        <v>0</v>
      </c>
      <c r="AK70" s="60">
        <f t="shared" si="17"/>
        <v>0</v>
      </c>
      <c r="AL70" s="60">
        <f t="shared" si="17"/>
        <v>0</v>
      </c>
      <c r="AM70" s="60">
        <f t="shared" si="17"/>
        <v>0</v>
      </c>
      <c r="AN70" s="60">
        <f t="shared" si="17"/>
        <v>0</v>
      </c>
      <c r="AO70" s="60">
        <f t="shared" si="17"/>
        <v>0</v>
      </c>
      <c r="AP70" s="60">
        <f t="shared" si="16"/>
        <v>45</v>
      </c>
      <c r="AQ70" s="60">
        <f t="shared" si="16"/>
        <v>0</v>
      </c>
    </row>
    <row r="71" spans="1:44" x14ac:dyDescent="0.3">
      <c r="A71" s="212" t="s">
        <v>1364</v>
      </c>
      <c r="B71" s="154" t="s">
        <v>1464</v>
      </c>
      <c r="C71" s="145">
        <v>1</v>
      </c>
      <c r="D71" s="145">
        <v>1</v>
      </c>
      <c r="E71" s="145">
        <v>0</v>
      </c>
      <c r="F71" s="145">
        <v>0</v>
      </c>
      <c r="G71" s="145">
        <v>0</v>
      </c>
      <c r="H71" s="145">
        <v>0</v>
      </c>
      <c r="I71" s="145">
        <v>0</v>
      </c>
      <c r="J71" s="145">
        <v>0</v>
      </c>
      <c r="K71" s="145">
        <v>0</v>
      </c>
      <c r="L71" s="145">
        <v>1</v>
      </c>
      <c r="M71" s="145">
        <v>0</v>
      </c>
      <c r="N71" s="145">
        <v>0</v>
      </c>
      <c r="O71" s="145">
        <v>0</v>
      </c>
      <c r="P71" s="145">
        <v>1</v>
      </c>
      <c r="Q71" s="145">
        <v>0</v>
      </c>
      <c r="R71" s="23">
        <f>SUM(C71:Q73)</f>
        <v>4</v>
      </c>
      <c r="S71" s="35" t="s">
        <v>1516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1</v>
      </c>
      <c r="AB71" s="36">
        <v>1</v>
      </c>
      <c r="AC71" s="36">
        <v>1</v>
      </c>
      <c r="AD71" s="36">
        <v>1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9"/>
        <v>4</v>
      </c>
      <c r="AQ71" s="38">
        <f>AP71-R71</f>
        <v>0</v>
      </c>
    </row>
    <row r="72" spans="1:44" x14ac:dyDescent="0.3">
      <c r="A72" s="213"/>
      <c r="B72" s="155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9"/>
        <v>0</v>
      </c>
      <c r="AQ72" s="49"/>
    </row>
    <row r="73" spans="1:44" x14ac:dyDescent="0.3">
      <c r="A73" s="213"/>
      <c r="B73" s="156"/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9"/>
        <v>0</v>
      </c>
      <c r="AQ73" s="95"/>
    </row>
    <row r="74" spans="1:44" x14ac:dyDescent="0.3">
      <c r="A74" s="213"/>
      <c r="B74" s="148" t="s">
        <v>1485</v>
      </c>
      <c r="C74" s="145">
        <v>0</v>
      </c>
      <c r="D74" s="145">
        <v>0</v>
      </c>
      <c r="E74" s="145">
        <v>0</v>
      </c>
      <c r="F74" s="145">
        <v>0</v>
      </c>
      <c r="G74" s="145">
        <v>2</v>
      </c>
      <c r="H74" s="145">
        <v>3</v>
      </c>
      <c r="I74" s="145">
        <v>0</v>
      </c>
      <c r="J74" s="145">
        <v>0</v>
      </c>
      <c r="K74" s="145">
        <v>1</v>
      </c>
      <c r="L74" s="145">
        <v>2</v>
      </c>
      <c r="M74" s="145">
        <v>2</v>
      </c>
      <c r="N74" s="145">
        <v>6</v>
      </c>
      <c r="O74" s="145">
        <v>5</v>
      </c>
      <c r="P74" s="145">
        <v>6</v>
      </c>
      <c r="Q74" s="145">
        <v>2</v>
      </c>
      <c r="R74" s="23">
        <f>SUM(C74:Q76)</f>
        <v>29</v>
      </c>
      <c r="S74" s="35" t="s">
        <v>1516</v>
      </c>
      <c r="T74" s="36">
        <v>0</v>
      </c>
      <c r="U74" s="36">
        <v>0</v>
      </c>
      <c r="V74" s="36">
        <v>0</v>
      </c>
      <c r="W74" s="36">
        <v>0</v>
      </c>
      <c r="X74" s="36">
        <v>1</v>
      </c>
      <c r="Y74" s="36">
        <v>1</v>
      </c>
      <c r="Z74" s="36">
        <v>1</v>
      </c>
      <c r="AA74" s="36">
        <v>2</v>
      </c>
      <c r="AB74" s="36">
        <v>2</v>
      </c>
      <c r="AC74" s="36">
        <v>2</v>
      </c>
      <c r="AD74" s="36">
        <v>2</v>
      </c>
      <c r="AE74" s="36">
        <v>3</v>
      </c>
      <c r="AF74" s="36">
        <v>3</v>
      </c>
      <c r="AG74" s="36">
        <v>2</v>
      </c>
      <c r="AH74" s="36">
        <v>2</v>
      </c>
      <c r="AI74" s="36">
        <v>2</v>
      </c>
      <c r="AJ74" s="36">
        <v>2</v>
      </c>
      <c r="AK74" s="36">
        <v>1</v>
      </c>
      <c r="AL74" s="36">
        <v>1</v>
      </c>
      <c r="AM74" s="36">
        <v>1</v>
      </c>
      <c r="AN74" s="36">
        <v>1</v>
      </c>
      <c r="AO74" s="36">
        <v>0</v>
      </c>
      <c r="AP74" s="38">
        <f t="shared" si="9"/>
        <v>29</v>
      </c>
      <c r="AQ74" s="38">
        <f>AP74-R74</f>
        <v>0</v>
      </c>
      <c r="AR74" s="37"/>
    </row>
    <row r="75" spans="1:44" x14ac:dyDescent="0.3">
      <c r="A75" s="213"/>
      <c r="B75" s="149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54"/>
      <c r="S75" s="47" t="s">
        <v>1463</v>
      </c>
      <c r="T75" s="48"/>
      <c r="U75" s="48"/>
      <c r="V75" s="48"/>
      <c r="W75" s="48"/>
      <c r="X75" s="48">
        <v>4</v>
      </c>
      <c r="Y75" s="48">
        <v>2</v>
      </c>
      <c r="Z75" s="48">
        <v>2</v>
      </c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>
        <f t="shared" si="9"/>
        <v>8</v>
      </c>
      <c r="AQ75" s="49"/>
      <c r="AR75" s="37"/>
    </row>
    <row r="76" spans="1:44" x14ac:dyDescent="0.3">
      <c r="A76" s="213"/>
      <c r="B76" s="150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24"/>
      <c r="S76" s="71" t="s">
        <v>1493</v>
      </c>
      <c r="T76" s="93"/>
      <c r="U76" s="93"/>
      <c r="V76" s="93"/>
      <c r="W76" s="93"/>
      <c r="X76" s="93">
        <v>4</v>
      </c>
      <c r="Y76" s="93">
        <v>2</v>
      </c>
      <c r="Z76" s="93">
        <v>2</v>
      </c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>
        <f t="shared" si="9"/>
        <v>8</v>
      </c>
      <c r="AQ76" s="95"/>
      <c r="AR76" s="37"/>
    </row>
    <row r="77" spans="1:44" x14ac:dyDescent="0.3">
      <c r="A77" s="213"/>
      <c r="B77" s="148" t="s">
        <v>1486</v>
      </c>
      <c r="C77" s="145">
        <v>0</v>
      </c>
      <c r="D77" s="145">
        <v>0</v>
      </c>
      <c r="E77" s="145">
        <v>0</v>
      </c>
      <c r="F77" s="145">
        <v>1</v>
      </c>
      <c r="G77" s="145">
        <v>0</v>
      </c>
      <c r="H77" s="145">
        <v>7</v>
      </c>
      <c r="I77" s="145">
        <v>0</v>
      </c>
      <c r="J77" s="145">
        <v>0</v>
      </c>
      <c r="K77" s="145">
        <v>0</v>
      </c>
      <c r="L77" s="145">
        <v>0</v>
      </c>
      <c r="M77" s="145">
        <v>3</v>
      </c>
      <c r="N77" s="145">
        <v>7</v>
      </c>
      <c r="O77" s="145">
        <v>2</v>
      </c>
      <c r="P77" s="145">
        <v>2</v>
      </c>
      <c r="Q77" s="145">
        <v>1</v>
      </c>
      <c r="R77" s="23">
        <f>SUM(C77:Q77)</f>
        <v>23</v>
      </c>
      <c r="S77" s="35" t="s">
        <v>1516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1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2</v>
      </c>
      <c r="AK77" s="36">
        <v>2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9"/>
        <v>23</v>
      </c>
      <c r="AQ77" s="38">
        <f>AP77-R77</f>
        <v>0</v>
      </c>
      <c r="AR77" s="37"/>
    </row>
    <row r="78" spans="1:44" x14ac:dyDescent="0.3">
      <c r="A78" s="213"/>
      <c r="B78" s="149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54"/>
      <c r="S78" s="47" t="s">
        <v>1463</v>
      </c>
      <c r="T78" s="48"/>
      <c r="U78" s="48"/>
      <c r="V78" s="48"/>
      <c r="W78" s="48"/>
      <c r="X78" s="48"/>
      <c r="Y78" s="48"/>
      <c r="Z78" s="48">
        <v>1</v>
      </c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>
        <f t="shared" si="9"/>
        <v>1</v>
      </c>
      <c r="AQ78" s="49"/>
      <c r="AR78" s="37"/>
    </row>
    <row r="79" spans="1:44" x14ac:dyDescent="0.3">
      <c r="A79" s="213"/>
      <c r="B79" s="150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24"/>
      <c r="S79" s="71" t="s">
        <v>1493</v>
      </c>
      <c r="T79" s="93"/>
      <c r="U79" s="93"/>
      <c r="V79" s="93"/>
      <c r="W79" s="93"/>
      <c r="X79" s="93"/>
      <c r="Y79" s="93"/>
      <c r="Z79" s="93">
        <v>1</v>
      </c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>
        <f t="shared" si="9"/>
        <v>1</v>
      </c>
      <c r="AQ79" s="95"/>
      <c r="AR79" s="37"/>
    </row>
    <row r="80" spans="1:44" x14ac:dyDescent="0.3">
      <c r="A80" s="213"/>
      <c r="B80" s="148" t="s">
        <v>1487</v>
      </c>
      <c r="C80" s="145">
        <v>1</v>
      </c>
      <c r="D80" s="145">
        <v>0</v>
      </c>
      <c r="E80" s="145">
        <v>0</v>
      </c>
      <c r="F80" s="145">
        <v>0</v>
      </c>
      <c r="G80" s="145">
        <v>0</v>
      </c>
      <c r="H80" s="145">
        <v>0</v>
      </c>
      <c r="I80" s="145">
        <v>1</v>
      </c>
      <c r="J80" s="145">
        <v>0</v>
      </c>
      <c r="K80" s="145">
        <v>0</v>
      </c>
      <c r="L80" s="145">
        <v>0</v>
      </c>
      <c r="M80" s="145">
        <v>0</v>
      </c>
      <c r="N80" s="145">
        <v>1</v>
      </c>
      <c r="O80" s="145">
        <v>2</v>
      </c>
      <c r="P80" s="145">
        <v>2</v>
      </c>
      <c r="Q80" s="145">
        <v>0</v>
      </c>
      <c r="R80" s="23">
        <f>SUM(C80:Q80)</f>
        <v>7</v>
      </c>
      <c r="S80" s="35" t="s">
        <v>1516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2</v>
      </c>
      <c r="AD80" s="36">
        <v>2</v>
      </c>
      <c r="AE80" s="36">
        <v>2</v>
      </c>
      <c r="AF80" s="36">
        <v>0</v>
      </c>
      <c r="AG80" s="36">
        <v>0</v>
      </c>
      <c r="AH80" s="36">
        <v>0</v>
      </c>
      <c r="AI80" s="36">
        <v>0</v>
      </c>
      <c r="AJ80" s="36">
        <v>1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9"/>
        <v>7</v>
      </c>
      <c r="AQ80" s="38">
        <f>AP80-R80</f>
        <v>0</v>
      </c>
      <c r="AR80" s="37"/>
    </row>
    <row r="81" spans="1:44" x14ac:dyDescent="0.3">
      <c r="A81" s="213"/>
      <c r="B81" s="149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54"/>
      <c r="S81" s="47" t="s">
        <v>1463</v>
      </c>
      <c r="T81" s="48"/>
      <c r="U81" s="48"/>
      <c r="V81" s="48"/>
      <c r="W81" s="48"/>
      <c r="X81" s="48">
        <v>1</v>
      </c>
      <c r="Y81" s="48"/>
      <c r="Z81" s="48">
        <v>2</v>
      </c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9"/>
        <v>3</v>
      </c>
      <c r="AQ81" s="49"/>
      <c r="AR81" s="37"/>
    </row>
    <row r="82" spans="1:44" x14ac:dyDescent="0.3">
      <c r="A82" s="213"/>
      <c r="B82" s="150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24"/>
      <c r="S82" s="71" t="s">
        <v>1493</v>
      </c>
      <c r="T82" s="93"/>
      <c r="U82" s="93"/>
      <c r="V82" s="93"/>
      <c r="W82" s="93"/>
      <c r="X82" s="93">
        <v>1</v>
      </c>
      <c r="Y82" s="93"/>
      <c r="Z82" s="93">
        <v>2</v>
      </c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9"/>
        <v>3</v>
      </c>
      <c r="AQ82" s="95"/>
      <c r="AR82" s="37"/>
    </row>
    <row r="83" spans="1:44" x14ac:dyDescent="0.3">
      <c r="A83" s="213"/>
      <c r="B83" s="148" t="s">
        <v>1488</v>
      </c>
      <c r="C83" s="145">
        <v>1</v>
      </c>
      <c r="D83" s="145">
        <v>1</v>
      </c>
      <c r="E83" s="145">
        <v>0</v>
      </c>
      <c r="F83" s="145">
        <v>1</v>
      </c>
      <c r="G83" s="145">
        <v>1</v>
      </c>
      <c r="H83" s="145">
        <v>0</v>
      </c>
      <c r="I83" s="145">
        <v>0</v>
      </c>
      <c r="J83" s="145">
        <v>0</v>
      </c>
      <c r="K83" s="145">
        <v>0</v>
      </c>
      <c r="L83" s="145">
        <v>1</v>
      </c>
      <c r="M83" s="145">
        <v>2</v>
      </c>
      <c r="N83" s="145">
        <v>2</v>
      </c>
      <c r="O83" s="145">
        <v>1</v>
      </c>
      <c r="P83" s="145">
        <v>3</v>
      </c>
      <c r="Q83" s="145">
        <v>5</v>
      </c>
      <c r="R83" s="23">
        <f>SUM(C83:Q83)</f>
        <v>18</v>
      </c>
      <c r="S83" s="35" t="s">
        <v>1516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2</v>
      </c>
      <c r="AA83" s="36">
        <v>2</v>
      </c>
      <c r="AB83" s="36">
        <v>1</v>
      </c>
      <c r="AC83" s="36">
        <v>1</v>
      </c>
      <c r="AD83" s="36">
        <v>1</v>
      </c>
      <c r="AE83" s="36">
        <v>1</v>
      </c>
      <c r="AF83" s="36">
        <v>1</v>
      </c>
      <c r="AG83" s="36">
        <v>2</v>
      </c>
      <c r="AH83" s="36">
        <v>2</v>
      </c>
      <c r="AI83" s="36">
        <v>1</v>
      </c>
      <c r="AJ83" s="36">
        <v>1</v>
      </c>
      <c r="AK83" s="36">
        <v>1</v>
      </c>
      <c r="AL83" s="36">
        <v>1</v>
      </c>
      <c r="AM83" s="36">
        <v>1</v>
      </c>
      <c r="AN83" s="36">
        <v>0</v>
      </c>
      <c r="AO83" s="36">
        <v>0</v>
      </c>
      <c r="AP83" s="38">
        <f t="shared" si="9"/>
        <v>18</v>
      </c>
      <c r="AQ83" s="38">
        <f>AP83-R83</f>
        <v>0</v>
      </c>
      <c r="AR83" s="37"/>
    </row>
    <row r="84" spans="1:44" x14ac:dyDescent="0.3">
      <c r="A84" s="213"/>
      <c r="B84" s="149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54"/>
      <c r="S84" s="47" t="s">
        <v>1463</v>
      </c>
      <c r="T84" s="48"/>
      <c r="U84" s="48"/>
      <c r="V84" s="48"/>
      <c r="W84" s="48"/>
      <c r="X84" s="48">
        <v>4</v>
      </c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>
        <f t="shared" si="9"/>
        <v>4</v>
      </c>
      <c r="AQ84" s="49"/>
      <c r="AR84" s="37"/>
    </row>
    <row r="85" spans="1:44" x14ac:dyDescent="0.3">
      <c r="A85" s="213"/>
      <c r="B85" s="150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24"/>
      <c r="S85" s="71" t="s">
        <v>1493</v>
      </c>
      <c r="T85" s="93"/>
      <c r="U85" s="93"/>
      <c r="V85" s="93"/>
      <c r="W85" s="93"/>
      <c r="X85" s="93">
        <v>4</v>
      </c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>
        <f t="shared" si="9"/>
        <v>4</v>
      </c>
      <c r="AQ85" s="95"/>
      <c r="AR85" s="37"/>
    </row>
    <row r="86" spans="1:44" x14ac:dyDescent="0.3">
      <c r="A86" s="213"/>
      <c r="B86" s="148" t="s">
        <v>1489</v>
      </c>
      <c r="C86" s="145">
        <v>0</v>
      </c>
      <c r="D86" s="145">
        <v>0</v>
      </c>
      <c r="E86" s="145">
        <v>0</v>
      </c>
      <c r="F86" s="145">
        <v>0</v>
      </c>
      <c r="G86" s="145">
        <v>0</v>
      </c>
      <c r="H86" s="145">
        <v>0</v>
      </c>
      <c r="I86" s="145">
        <v>0</v>
      </c>
      <c r="J86" s="145">
        <v>0</v>
      </c>
      <c r="K86" s="145">
        <v>0</v>
      </c>
      <c r="L86" s="145">
        <v>0</v>
      </c>
      <c r="M86" s="145">
        <v>0</v>
      </c>
      <c r="N86" s="145">
        <v>1</v>
      </c>
      <c r="O86" s="145">
        <v>1</v>
      </c>
      <c r="P86" s="145">
        <v>0</v>
      </c>
      <c r="Q86" s="145">
        <v>0</v>
      </c>
      <c r="R86" s="23">
        <f>SUM(C86:Q86)</f>
        <v>2</v>
      </c>
      <c r="S86" s="35" t="s">
        <v>1516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1</v>
      </c>
      <c r="AH86" s="36">
        <v>1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9"/>
        <v>2</v>
      </c>
      <c r="AQ86" s="38">
        <f>AP86-R86</f>
        <v>0</v>
      </c>
      <c r="AR86" s="37"/>
    </row>
    <row r="87" spans="1:44" x14ac:dyDescent="0.3">
      <c r="A87" s="213"/>
      <c r="B87" s="149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54"/>
      <c r="S87" s="47" t="s">
        <v>1463</v>
      </c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9"/>
        <v>0</v>
      </c>
      <c r="AQ87" s="49"/>
      <c r="AR87" s="37"/>
    </row>
    <row r="88" spans="1:44" x14ac:dyDescent="0.3">
      <c r="A88" s="213"/>
      <c r="B88" s="150"/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24"/>
      <c r="S88" s="71" t="s">
        <v>1493</v>
      </c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9"/>
        <v>0</v>
      </c>
      <c r="AQ88" s="95"/>
      <c r="AR88" s="37"/>
    </row>
    <row r="89" spans="1:44" x14ac:dyDescent="0.3">
      <c r="A89" s="213"/>
      <c r="B89" s="220" t="s">
        <v>1491</v>
      </c>
      <c r="C89" s="218">
        <v>0</v>
      </c>
      <c r="D89" s="218">
        <v>0</v>
      </c>
      <c r="E89" s="218">
        <v>0</v>
      </c>
      <c r="F89" s="218">
        <v>0</v>
      </c>
      <c r="G89" s="218">
        <v>9</v>
      </c>
      <c r="H89" s="218">
        <v>20</v>
      </c>
      <c r="I89" s="218">
        <v>2</v>
      </c>
      <c r="J89" s="218">
        <v>3</v>
      </c>
      <c r="K89" s="218">
        <v>1</v>
      </c>
      <c r="L89" s="218">
        <v>1</v>
      </c>
      <c r="M89" s="218">
        <v>14</v>
      </c>
      <c r="N89" s="218">
        <v>40</v>
      </c>
      <c r="O89" s="218">
        <v>13</v>
      </c>
      <c r="P89" s="218">
        <v>2</v>
      </c>
      <c r="Q89" s="218">
        <v>13</v>
      </c>
      <c r="R89" s="23">
        <f>SUM(C89:Q89)</f>
        <v>118</v>
      </c>
      <c r="S89" s="35" t="s">
        <v>1516</v>
      </c>
      <c r="T89" s="36">
        <v>0</v>
      </c>
      <c r="U89" s="36">
        <v>0</v>
      </c>
      <c r="V89" s="36">
        <v>0</v>
      </c>
      <c r="W89" s="36">
        <v>0</v>
      </c>
      <c r="X89" s="36">
        <v>2</v>
      </c>
      <c r="Y89" s="36">
        <v>2</v>
      </c>
      <c r="Z89" s="36">
        <v>6</v>
      </c>
      <c r="AA89" s="36">
        <v>8</v>
      </c>
      <c r="AB89" s="36">
        <v>8</v>
      </c>
      <c r="AC89" s="36">
        <v>9</v>
      </c>
      <c r="AD89" s="36">
        <v>9</v>
      </c>
      <c r="AE89" s="36">
        <v>9</v>
      </c>
      <c r="AF89" s="36">
        <v>9</v>
      </c>
      <c r="AG89" s="36">
        <v>9</v>
      </c>
      <c r="AH89" s="36">
        <v>9</v>
      </c>
      <c r="AI89" s="36">
        <v>8</v>
      </c>
      <c r="AJ89" s="36">
        <v>8</v>
      </c>
      <c r="AK89" s="36">
        <v>8</v>
      </c>
      <c r="AL89" s="36">
        <v>7</v>
      </c>
      <c r="AM89" s="36">
        <v>6</v>
      </c>
      <c r="AN89" s="36">
        <v>1</v>
      </c>
      <c r="AO89" s="36">
        <v>0</v>
      </c>
      <c r="AP89" s="38">
        <f t="shared" si="9"/>
        <v>118</v>
      </c>
      <c r="AQ89" s="38">
        <f>AP89-R89</f>
        <v>0</v>
      </c>
      <c r="AR89" s="37"/>
    </row>
    <row r="90" spans="1:44" x14ac:dyDescent="0.3">
      <c r="A90" s="213"/>
      <c r="B90" s="220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8"/>
      <c r="P90" s="218"/>
      <c r="Q90" s="218"/>
      <c r="R90" s="54"/>
      <c r="S90" s="47" t="s">
        <v>1463</v>
      </c>
      <c r="T90" s="48"/>
      <c r="U90" s="48"/>
      <c r="V90" s="48"/>
      <c r="W90" s="48"/>
      <c r="X90" s="48">
        <v>9</v>
      </c>
      <c r="Y90" s="48">
        <v>1</v>
      </c>
      <c r="Z90" s="48">
        <v>5</v>
      </c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53">
        <f>SUM(T90:AO90)</f>
        <v>15</v>
      </c>
      <c r="AQ90" s="49"/>
      <c r="AR90" s="37"/>
    </row>
    <row r="91" spans="1:44" x14ac:dyDescent="0.3">
      <c r="A91" s="213"/>
      <c r="B91" s="220"/>
      <c r="C91" s="218"/>
      <c r="D91" s="218"/>
      <c r="E91" s="218"/>
      <c r="F91" s="218"/>
      <c r="G91" s="218"/>
      <c r="H91" s="218"/>
      <c r="I91" s="218"/>
      <c r="J91" s="218"/>
      <c r="K91" s="218"/>
      <c r="L91" s="218"/>
      <c r="M91" s="218"/>
      <c r="N91" s="218"/>
      <c r="O91" s="218"/>
      <c r="P91" s="218"/>
      <c r="Q91" s="218"/>
      <c r="R91" s="24"/>
      <c r="S91" s="71" t="s">
        <v>1493</v>
      </c>
      <c r="T91" s="93"/>
      <c r="U91" s="93"/>
      <c r="V91" s="93"/>
      <c r="W91" s="93"/>
      <c r="X91" s="93">
        <v>9</v>
      </c>
      <c r="Y91" s="93">
        <v>1</v>
      </c>
      <c r="Z91" s="93">
        <v>5</v>
      </c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6">
        <f>SUM(T91:AO91)</f>
        <v>15</v>
      </c>
      <c r="AQ91" s="95"/>
      <c r="AR91" s="37"/>
    </row>
    <row r="92" spans="1:44" x14ac:dyDescent="0.3">
      <c r="A92" s="213"/>
      <c r="B92" s="219" t="s">
        <v>1492</v>
      </c>
      <c r="C92" s="144">
        <f t="shared" ref="C92:Q92" si="18">SUM(C74:C90)</f>
        <v>2</v>
      </c>
      <c r="D92" s="144">
        <f t="shared" si="18"/>
        <v>1</v>
      </c>
      <c r="E92" s="144">
        <f t="shared" si="18"/>
        <v>0</v>
      </c>
      <c r="F92" s="144">
        <f t="shared" si="18"/>
        <v>2</v>
      </c>
      <c r="G92" s="144">
        <f t="shared" si="18"/>
        <v>12</v>
      </c>
      <c r="H92" s="144">
        <f t="shared" si="18"/>
        <v>30</v>
      </c>
      <c r="I92" s="144">
        <f t="shared" si="18"/>
        <v>3</v>
      </c>
      <c r="J92" s="144">
        <f t="shared" si="18"/>
        <v>3</v>
      </c>
      <c r="K92" s="144">
        <f t="shared" si="18"/>
        <v>2</v>
      </c>
      <c r="L92" s="144">
        <f t="shared" si="18"/>
        <v>4</v>
      </c>
      <c r="M92" s="144">
        <f t="shared" si="18"/>
        <v>21</v>
      </c>
      <c r="N92" s="144">
        <f t="shared" si="18"/>
        <v>57</v>
      </c>
      <c r="O92" s="144">
        <f t="shared" si="18"/>
        <v>24</v>
      </c>
      <c r="P92" s="144">
        <f t="shared" si="18"/>
        <v>15</v>
      </c>
      <c r="Q92" s="144">
        <f t="shared" si="18"/>
        <v>21</v>
      </c>
      <c r="R92" s="30">
        <f>SUM(R71:R90)</f>
        <v>201</v>
      </c>
      <c r="S92" s="61" t="s">
        <v>1516</v>
      </c>
      <c r="T92" s="62">
        <f>SUM(T71,T74,T77,T80,T83,T86,T89)</f>
        <v>0</v>
      </c>
      <c r="U92" s="62">
        <f t="shared" ref="U92:AQ92" si="19">SUM(U71,U74,U77,U80,U83,U86,U89)</f>
        <v>0</v>
      </c>
      <c r="V92" s="62">
        <f t="shared" si="19"/>
        <v>0</v>
      </c>
      <c r="W92" s="62">
        <f t="shared" si="19"/>
        <v>0</v>
      </c>
      <c r="X92" s="62">
        <f t="shared" si="19"/>
        <v>3</v>
      </c>
      <c r="Y92" s="62">
        <f t="shared" si="19"/>
        <v>3</v>
      </c>
      <c r="Z92" s="62">
        <f t="shared" si="19"/>
        <v>10</v>
      </c>
      <c r="AA92" s="62">
        <f t="shared" si="19"/>
        <v>15</v>
      </c>
      <c r="AB92" s="62">
        <f t="shared" si="19"/>
        <v>14</v>
      </c>
      <c r="AC92" s="62">
        <f t="shared" si="19"/>
        <v>17</v>
      </c>
      <c r="AD92" s="62">
        <f t="shared" si="19"/>
        <v>17</v>
      </c>
      <c r="AE92" s="62">
        <f t="shared" si="19"/>
        <v>17</v>
      </c>
      <c r="AF92" s="62">
        <f t="shared" si="19"/>
        <v>15</v>
      </c>
      <c r="AG92" s="62">
        <f t="shared" si="19"/>
        <v>16</v>
      </c>
      <c r="AH92" s="62">
        <f t="shared" si="19"/>
        <v>16</v>
      </c>
      <c r="AI92" s="62">
        <f t="shared" si="19"/>
        <v>13</v>
      </c>
      <c r="AJ92" s="62">
        <f t="shared" si="19"/>
        <v>14</v>
      </c>
      <c r="AK92" s="62">
        <f t="shared" si="19"/>
        <v>12</v>
      </c>
      <c r="AL92" s="62">
        <f t="shared" si="19"/>
        <v>9</v>
      </c>
      <c r="AM92" s="62">
        <f t="shared" si="19"/>
        <v>8</v>
      </c>
      <c r="AN92" s="62">
        <f t="shared" si="19"/>
        <v>2</v>
      </c>
      <c r="AO92" s="62">
        <f t="shared" si="19"/>
        <v>0</v>
      </c>
      <c r="AP92" s="62">
        <f t="shared" si="19"/>
        <v>201</v>
      </c>
      <c r="AQ92" s="62">
        <f t="shared" si="19"/>
        <v>0</v>
      </c>
    </row>
    <row r="93" spans="1:44" x14ac:dyDescent="0.3">
      <c r="A93" s="213"/>
      <c r="B93" s="219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72"/>
      <c r="S93" s="73" t="s">
        <v>1463</v>
      </c>
      <c r="T93" s="75">
        <f>SUM(T72,T75,T78,T81,T84,T87,T90)</f>
        <v>0</v>
      </c>
      <c r="U93" s="75">
        <f t="shared" ref="U93:AQ93" si="20">SUM(U72,U75,U78,U81,U84,U87,U90)</f>
        <v>0</v>
      </c>
      <c r="V93" s="75">
        <f t="shared" si="20"/>
        <v>0</v>
      </c>
      <c r="W93" s="75">
        <f t="shared" si="20"/>
        <v>0</v>
      </c>
      <c r="X93" s="75">
        <f t="shared" si="20"/>
        <v>18</v>
      </c>
      <c r="Y93" s="75">
        <f t="shared" si="20"/>
        <v>3</v>
      </c>
      <c r="Z93" s="75">
        <f t="shared" si="20"/>
        <v>10</v>
      </c>
      <c r="AA93" s="75">
        <f t="shared" si="20"/>
        <v>0</v>
      </c>
      <c r="AB93" s="75">
        <f t="shared" si="20"/>
        <v>0</v>
      </c>
      <c r="AC93" s="75">
        <f t="shared" si="20"/>
        <v>0</v>
      </c>
      <c r="AD93" s="75">
        <f t="shared" si="20"/>
        <v>0</v>
      </c>
      <c r="AE93" s="75">
        <f t="shared" si="20"/>
        <v>0</v>
      </c>
      <c r="AF93" s="75">
        <f t="shared" si="20"/>
        <v>0</v>
      </c>
      <c r="AG93" s="75">
        <f t="shared" si="20"/>
        <v>0</v>
      </c>
      <c r="AH93" s="75">
        <f t="shared" si="20"/>
        <v>0</v>
      </c>
      <c r="AI93" s="75">
        <f t="shared" si="20"/>
        <v>0</v>
      </c>
      <c r="AJ93" s="75">
        <f t="shared" si="20"/>
        <v>0</v>
      </c>
      <c r="AK93" s="75">
        <f t="shared" si="20"/>
        <v>0</v>
      </c>
      <c r="AL93" s="75">
        <f t="shared" si="20"/>
        <v>0</v>
      </c>
      <c r="AM93" s="75">
        <f t="shared" si="20"/>
        <v>0</v>
      </c>
      <c r="AN93" s="75">
        <f t="shared" si="20"/>
        <v>0</v>
      </c>
      <c r="AO93" s="75">
        <f t="shared" si="20"/>
        <v>0</v>
      </c>
      <c r="AP93" s="75">
        <f t="shared" si="20"/>
        <v>31</v>
      </c>
      <c r="AQ93" s="75">
        <f t="shared" si="20"/>
        <v>0</v>
      </c>
    </row>
    <row r="94" spans="1:44" ht="17.25" thickBot="1" x14ac:dyDescent="0.35">
      <c r="A94" s="214"/>
      <c r="B94" s="219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31"/>
      <c r="S94" s="74" t="s">
        <v>1493</v>
      </c>
      <c r="T94" s="76">
        <f>SUM(T72,T76,T79,T82,T85,T88,T91)</f>
        <v>0</v>
      </c>
      <c r="U94" s="76">
        <f t="shared" ref="U94:AQ94" si="21">SUM(U72,U76,U79,U82,U85,U88,U91)</f>
        <v>0</v>
      </c>
      <c r="V94" s="76">
        <f t="shared" si="21"/>
        <v>0</v>
      </c>
      <c r="W94" s="76">
        <f t="shared" si="21"/>
        <v>0</v>
      </c>
      <c r="X94" s="76">
        <f t="shared" si="21"/>
        <v>18</v>
      </c>
      <c r="Y94" s="76">
        <f t="shared" si="21"/>
        <v>3</v>
      </c>
      <c r="Z94" s="76">
        <f t="shared" si="21"/>
        <v>10</v>
      </c>
      <c r="AA94" s="76">
        <f t="shared" si="21"/>
        <v>0</v>
      </c>
      <c r="AB94" s="76">
        <f t="shared" si="21"/>
        <v>0</v>
      </c>
      <c r="AC94" s="76">
        <f t="shared" si="21"/>
        <v>0</v>
      </c>
      <c r="AD94" s="76">
        <f t="shared" si="21"/>
        <v>0</v>
      </c>
      <c r="AE94" s="76">
        <f t="shared" si="21"/>
        <v>0</v>
      </c>
      <c r="AF94" s="76">
        <f t="shared" si="21"/>
        <v>0</v>
      </c>
      <c r="AG94" s="76">
        <f t="shared" si="21"/>
        <v>0</v>
      </c>
      <c r="AH94" s="76">
        <f t="shared" si="21"/>
        <v>0</v>
      </c>
      <c r="AI94" s="76">
        <f t="shared" si="21"/>
        <v>0</v>
      </c>
      <c r="AJ94" s="76">
        <f t="shared" si="21"/>
        <v>0</v>
      </c>
      <c r="AK94" s="76">
        <f t="shared" si="21"/>
        <v>0</v>
      </c>
      <c r="AL94" s="76">
        <f t="shared" si="21"/>
        <v>0</v>
      </c>
      <c r="AM94" s="76">
        <f t="shared" si="21"/>
        <v>0</v>
      </c>
      <c r="AN94" s="76">
        <f t="shared" si="21"/>
        <v>0</v>
      </c>
      <c r="AO94" s="76">
        <f t="shared" si="21"/>
        <v>0</v>
      </c>
      <c r="AP94" s="76">
        <f t="shared" si="21"/>
        <v>31</v>
      </c>
      <c r="AQ94" s="76">
        <f t="shared" si="21"/>
        <v>0</v>
      </c>
    </row>
  </sheetData>
  <mergeCells count="487">
    <mergeCell ref="K71:K73"/>
    <mergeCell ref="L71:L73"/>
    <mergeCell ref="M71:M73"/>
    <mergeCell ref="N71:N73"/>
    <mergeCell ref="O71:O73"/>
    <mergeCell ref="P71:P73"/>
    <mergeCell ref="Q71:Q73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N92:N94"/>
    <mergeCell ref="O92:O94"/>
    <mergeCell ref="P92:P94"/>
    <mergeCell ref="Q92:Q94"/>
    <mergeCell ref="H92:H94"/>
    <mergeCell ref="I92:I94"/>
    <mergeCell ref="J92:J94"/>
    <mergeCell ref="I86:I88"/>
    <mergeCell ref="J86:J88"/>
    <mergeCell ref="K92:K94"/>
    <mergeCell ref="L92:L94"/>
    <mergeCell ref="M92:M94"/>
    <mergeCell ref="B92:B94"/>
    <mergeCell ref="C92:C94"/>
    <mergeCell ref="D92:D94"/>
    <mergeCell ref="E92:E94"/>
    <mergeCell ref="F92:F94"/>
    <mergeCell ref="G92:G94"/>
    <mergeCell ref="B89:B91"/>
    <mergeCell ref="C89:C91"/>
    <mergeCell ref="D89:D91"/>
    <mergeCell ref="E89:E91"/>
    <mergeCell ref="F89:F91"/>
    <mergeCell ref="G89:G91"/>
    <mergeCell ref="B86:B88"/>
    <mergeCell ref="C86:C88"/>
    <mergeCell ref="D86:D88"/>
    <mergeCell ref="E86:E88"/>
    <mergeCell ref="F86:F88"/>
    <mergeCell ref="G86:G88"/>
    <mergeCell ref="N89:N91"/>
    <mergeCell ref="O89:O91"/>
    <mergeCell ref="P89:P91"/>
    <mergeCell ref="Q89:Q91"/>
    <mergeCell ref="K89:K91"/>
    <mergeCell ref="L89:L91"/>
    <mergeCell ref="M89:M91"/>
    <mergeCell ref="H89:H91"/>
    <mergeCell ref="I89:I91"/>
    <mergeCell ref="J89:J91"/>
    <mergeCell ref="F77:F79"/>
    <mergeCell ref="G77:G79"/>
    <mergeCell ref="N80:N82"/>
    <mergeCell ref="M83:M85"/>
    <mergeCell ref="N86:N88"/>
    <mergeCell ref="O86:O88"/>
    <mergeCell ref="O80:O82"/>
    <mergeCell ref="P80:P82"/>
    <mergeCell ref="Q80:Q82"/>
    <mergeCell ref="K80:K82"/>
    <mergeCell ref="L80:L82"/>
    <mergeCell ref="M80:M82"/>
    <mergeCell ref="N83:N85"/>
    <mergeCell ref="O83:O85"/>
    <mergeCell ref="P83:P85"/>
    <mergeCell ref="Q83:Q85"/>
    <mergeCell ref="K83:K85"/>
    <mergeCell ref="L83:L85"/>
    <mergeCell ref="P86:P88"/>
    <mergeCell ref="Q86:Q88"/>
    <mergeCell ref="K86:K88"/>
    <mergeCell ref="L86:L88"/>
    <mergeCell ref="M86:M88"/>
    <mergeCell ref="H86:H88"/>
    <mergeCell ref="B83:B85"/>
    <mergeCell ref="C83:C85"/>
    <mergeCell ref="D83:D85"/>
    <mergeCell ref="E83:E85"/>
    <mergeCell ref="F83:F85"/>
    <mergeCell ref="G83:G85"/>
    <mergeCell ref="H80:H82"/>
    <mergeCell ref="I80:I82"/>
    <mergeCell ref="J80:J82"/>
    <mergeCell ref="H83:H85"/>
    <mergeCell ref="I83:I85"/>
    <mergeCell ref="J83:J85"/>
    <mergeCell ref="H74:H76"/>
    <mergeCell ref="I74:I76"/>
    <mergeCell ref="J74:J76"/>
    <mergeCell ref="K74:K76"/>
    <mergeCell ref="N77:N79"/>
    <mergeCell ref="O77:O79"/>
    <mergeCell ref="P77:P79"/>
    <mergeCell ref="Q77:Q79"/>
    <mergeCell ref="B80:B82"/>
    <mergeCell ref="C80:C82"/>
    <mergeCell ref="D80:D82"/>
    <mergeCell ref="E80:E82"/>
    <mergeCell ref="F80:F82"/>
    <mergeCell ref="G80:G82"/>
    <mergeCell ref="H77:H79"/>
    <mergeCell ref="I77:I79"/>
    <mergeCell ref="J77:J79"/>
    <mergeCell ref="K77:K79"/>
    <mergeCell ref="L77:L79"/>
    <mergeCell ref="M77:M79"/>
    <mergeCell ref="B77:B79"/>
    <mergeCell ref="C77:C79"/>
    <mergeCell ref="D77:D79"/>
    <mergeCell ref="E77:E79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G68:G70"/>
    <mergeCell ref="H68:H70"/>
    <mergeCell ref="I68:I70"/>
    <mergeCell ref="J68:J70"/>
    <mergeCell ref="K68:K70"/>
    <mergeCell ref="L68:L70"/>
    <mergeCell ref="L74:L76"/>
    <mergeCell ref="M74:M76"/>
    <mergeCell ref="N74:N76"/>
    <mergeCell ref="O74:O76"/>
    <mergeCell ref="P74:P76"/>
    <mergeCell ref="Q74:Q76"/>
    <mergeCell ref="B68:B70"/>
    <mergeCell ref="F74:F76"/>
    <mergeCell ref="G74:G76"/>
    <mergeCell ref="G65:G67"/>
    <mergeCell ref="H65:H67"/>
    <mergeCell ref="I65:I67"/>
    <mergeCell ref="J65:J67"/>
    <mergeCell ref="J59:J61"/>
    <mergeCell ref="D62:D64"/>
    <mergeCell ref="E62:E64"/>
    <mergeCell ref="F62:F64"/>
    <mergeCell ref="I59:I61"/>
    <mergeCell ref="N62:N64"/>
    <mergeCell ref="O62:O64"/>
    <mergeCell ref="P62:P64"/>
    <mergeCell ref="Q62:Q64"/>
    <mergeCell ref="B65:B67"/>
    <mergeCell ref="C65:C67"/>
    <mergeCell ref="D65:D67"/>
    <mergeCell ref="E65:E67"/>
    <mergeCell ref="F65:F67"/>
    <mergeCell ref="G62:G64"/>
    <mergeCell ref="H62:H64"/>
    <mergeCell ref="I62:I64"/>
    <mergeCell ref="J62:J64"/>
    <mergeCell ref="K62:K64"/>
    <mergeCell ref="L62:L64"/>
    <mergeCell ref="M65:M67"/>
    <mergeCell ref="N65:N67"/>
    <mergeCell ref="O65:O67"/>
    <mergeCell ref="P65:P67"/>
    <mergeCell ref="Q65:Q67"/>
    <mergeCell ref="K65:K67"/>
    <mergeCell ref="L65:L67"/>
    <mergeCell ref="B62:B64"/>
    <mergeCell ref="C62:C64"/>
    <mergeCell ref="O56:O58"/>
    <mergeCell ref="P56:P58"/>
    <mergeCell ref="Q56:Q58"/>
    <mergeCell ref="B59:B61"/>
    <mergeCell ref="C59:C61"/>
    <mergeCell ref="D59:D61"/>
    <mergeCell ref="E59:E61"/>
    <mergeCell ref="F59:F61"/>
    <mergeCell ref="G56:G58"/>
    <mergeCell ref="H56:H58"/>
    <mergeCell ref="I56:I58"/>
    <mergeCell ref="J56:J58"/>
    <mergeCell ref="K56:K58"/>
    <mergeCell ref="L56:L58"/>
    <mergeCell ref="M59:M61"/>
    <mergeCell ref="N59:N61"/>
    <mergeCell ref="O59:O61"/>
    <mergeCell ref="P59:P61"/>
    <mergeCell ref="Q59:Q61"/>
    <mergeCell ref="G59:G61"/>
    <mergeCell ref="K59:K61"/>
    <mergeCell ref="L59:L61"/>
    <mergeCell ref="H59:H61"/>
    <mergeCell ref="M50:M52"/>
    <mergeCell ref="M56:M58"/>
    <mergeCell ref="M62:M64"/>
    <mergeCell ref="N47:N49"/>
    <mergeCell ref="O47:O49"/>
    <mergeCell ref="P47:P49"/>
    <mergeCell ref="Q47:Q49"/>
    <mergeCell ref="K47:K49"/>
    <mergeCell ref="L47:L49"/>
    <mergeCell ref="M47:M49"/>
    <mergeCell ref="N50:N52"/>
    <mergeCell ref="O50:O52"/>
    <mergeCell ref="P50:P52"/>
    <mergeCell ref="Q50:Q52"/>
    <mergeCell ref="K50:K52"/>
    <mergeCell ref="L50:L52"/>
    <mergeCell ref="M53:M55"/>
    <mergeCell ref="N53:N55"/>
    <mergeCell ref="O53:O55"/>
    <mergeCell ref="P53:P55"/>
    <mergeCell ref="Q53:Q55"/>
    <mergeCell ref="K53:K55"/>
    <mergeCell ref="L53:L55"/>
    <mergeCell ref="N56:N58"/>
    <mergeCell ref="F44:F46"/>
    <mergeCell ref="A50:A70"/>
    <mergeCell ref="B50:B52"/>
    <mergeCell ref="C50:C52"/>
    <mergeCell ref="D50:D52"/>
    <mergeCell ref="E50:E52"/>
    <mergeCell ref="F50:F52"/>
    <mergeCell ref="H47:H49"/>
    <mergeCell ref="I47:I49"/>
    <mergeCell ref="H44:H46"/>
    <mergeCell ref="I44:I46"/>
    <mergeCell ref="B53:B55"/>
    <mergeCell ref="C53:C55"/>
    <mergeCell ref="D53:D55"/>
    <mergeCell ref="E53:E55"/>
    <mergeCell ref="F53:F55"/>
    <mergeCell ref="G50:G52"/>
    <mergeCell ref="H50:H52"/>
    <mergeCell ref="I50:I52"/>
    <mergeCell ref="G53:G55"/>
    <mergeCell ref="C68:C70"/>
    <mergeCell ref="D68:D70"/>
    <mergeCell ref="E68:E70"/>
    <mergeCell ref="F68:F70"/>
    <mergeCell ref="J47:J49"/>
    <mergeCell ref="B56:B58"/>
    <mergeCell ref="C56:C58"/>
    <mergeCell ref="D56:D58"/>
    <mergeCell ref="E56:E58"/>
    <mergeCell ref="F56:F58"/>
    <mergeCell ref="H53:H55"/>
    <mergeCell ref="I53:I55"/>
    <mergeCell ref="B47:B49"/>
    <mergeCell ref="C47:C49"/>
    <mergeCell ref="D47:D49"/>
    <mergeCell ref="E47:E49"/>
    <mergeCell ref="F47:F49"/>
    <mergeCell ref="G47:G49"/>
    <mergeCell ref="J50:J52"/>
    <mergeCell ref="J53:J55"/>
    <mergeCell ref="J44:J46"/>
    <mergeCell ref="O41:O43"/>
    <mergeCell ref="P41:P43"/>
    <mergeCell ref="Q41:Q43"/>
    <mergeCell ref="H41:H43"/>
    <mergeCell ref="I41:I43"/>
    <mergeCell ref="K41:K43"/>
    <mergeCell ref="L41:L43"/>
    <mergeCell ref="M41:M43"/>
    <mergeCell ref="N44:N46"/>
    <mergeCell ref="O44:O46"/>
    <mergeCell ref="P44:P46"/>
    <mergeCell ref="Q44:Q46"/>
    <mergeCell ref="K44:K46"/>
    <mergeCell ref="L44:L46"/>
    <mergeCell ref="M44:M46"/>
    <mergeCell ref="C41:C43"/>
    <mergeCell ref="D41:D43"/>
    <mergeCell ref="E41:E43"/>
    <mergeCell ref="F41:F43"/>
    <mergeCell ref="G41:G43"/>
    <mergeCell ref="H38:H40"/>
    <mergeCell ref="I38:I40"/>
    <mergeCell ref="J38:J40"/>
    <mergeCell ref="N41:N43"/>
    <mergeCell ref="N38:N40"/>
    <mergeCell ref="O38:O40"/>
    <mergeCell ref="P38:P40"/>
    <mergeCell ref="Q38:Q40"/>
    <mergeCell ref="K38:K40"/>
    <mergeCell ref="L38:L40"/>
    <mergeCell ref="M38:M40"/>
    <mergeCell ref="N32:N34"/>
    <mergeCell ref="O32:O34"/>
    <mergeCell ref="P32:P34"/>
    <mergeCell ref="Q32:Q34"/>
    <mergeCell ref="K32:K34"/>
    <mergeCell ref="L32:L34"/>
    <mergeCell ref="M32:M34"/>
    <mergeCell ref="N35:N37"/>
    <mergeCell ref="O35:O37"/>
    <mergeCell ref="E35:E37"/>
    <mergeCell ref="F35:F37"/>
    <mergeCell ref="G35:G37"/>
    <mergeCell ref="H32:H34"/>
    <mergeCell ref="I32:I34"/>
    <mergeCell ref="J32:J34"/>
    <mergeCell ref="Q29:Q31"/>
    <mergeCell ref="Q35:Q37"/>
    <mergeCell ref="H35:H37"/>
    <mergeCell ref="I35:I37"/>
    <mergeCell ref="J35:J37"/>
    <mergeCell ref="K35:K37"/>
    <mergeCell ref="L35:L37"/>
    <mergeCell ref="M35:M37"/>
    <mergeCell ref="A32:A49"/>
    <mergeCell ref="B32:B34"/>
    <mergeCell ref="C32:C34"/>
    <mergeCell ref="D32:D34"/>
    <mergeCell ref="E32:E34"/>
    <mergeCell ref="F32:F34"/>
    <mergeCell ref="G32:G34"/>
    <mergeCell ref="I29:I31"/>
    <mergeCell ref="J29:J31"/>
    <mergeCell ref="B38:B40"/>
    <mergeCell ref="C38:C40"/>
    <mergeCell ref="D38:D40"/>
    <mergeCell ref="E38:E40"/>
    <mergeCell ref="F38:F40"/>
    <mergeCell ref="G38:G40"/>
    <mergeCell ref="B44:B46"/>
    <mergeCell ref="C44:C46"/>
    <mergeCell ref="D44:D46"/>
    <mergeCell ref="E44:E46"/>
    <mergeCell ref="G44:G46"/>
    <mergeCell ref="J41:J43"/>
    <mergeCell ref="A11:A31"/>
    <mergeCell ref="B29:B31"/>
    <mergeCell ref="B35:B37"/>
    <mergeCell ref="B41:B43"/>
    <mergeCell ref="J26:J28"/>
    <mergeCell ref="O23:O25"/>
    <mergeCell ref="D23:D25"/>
    <mergeCell ref="E23:E25"/>
    <mergeCell ref="F23:F25"/>
    <mergeCell ref="G23:G25"/>
    <mergeCell ref="H23:H25"/>
    <mergeCell ref="P23:P25"/>
    <mergeCell ref="C29:C31"/>
    <mergeCell ref="D29:D31"/>
    <mergeCell ref="E29:E31"/>
    <mergeCell ref="F29:F31"/>
    <mergeCell ref="G29:G31"/>
    <mergeCell ref="H29:H31"/>
    <mergeCell ref="O29:O31"/>
    <mergeCell ref="P29:P31"/>
    <mergeCell ref="K29:K31"/>
    <mergeCell ref="L29:L31"/>
    <mergeCell ref="M29:M31"/>
    <mergeCell ref="N29:N31"/>
    <mergeCell ref="P35:P37"/>
    <mergeCell ref="C35:C37"/>
    <mergeCell ref="D35:D37"/>
    <mergeCell ref="Q23:Q25"/>
    <mergeCell ref="B26:B28"/>
    <mergeCell ref="C26:C28"/>
    <mergeCell ref="D26:D28"/>
    <mergeCell ref="E26:E28"/>
    <mergeCell ref="F26:F28"/>
    <mergeCell ref="G26:G28"/>
    <mergeCell ref="H26:H28"/>
    <mergeCell ref="I23:I25"/>
    <mergeCell ref="J23:J25"/>
    <mergeCell ref="K23:K25"/>
    <mergeCell ref="L23:L25"/>
    <mergeCell ref="M23:M25"/>
    <mergeCell ref="N23:N25"/>
    <mergeCell ref="O26:O28"/>
    <mergeCell ref="P26:P28"/>
    <mergeCell ref="Q26:Q28"/>
    <mergeCell ref="K26:K28"/>
    <mergeCell ref="L26:L28"/>
    <mergeCell ref="M26:M28"/>
    <mergeCell ref="N26:N28"/>
    <mergeCell ref="B23:B25"/>
    <mergeCell ref="C23:C25"/>
    <mergeCell ref="I26:I28"/>
    <mergeCell ref="O17:O19"/>
    <mergeCell ref="P17:P19"/>
    <mergeCell ref="Q17:Q19"/>
    <mergeCell ref="B20:B22"/>
    <mergeCell ref="C20:C22"/>
    <mergeCell ref="D20:D22"/>
    <mergeCell ref="E20:E22"/>
    <mergeCell ref="F20:F22"/>
    <mergeCell ref="G20:G22"/>
    <mergeCell ref="H20:H22"/>
    <mergeCell ref="I17:I19"/>
    <mergeCell ref="J17:J19"/>
    <mergeCell ref="K17:K19"/>
    <mergeCell ref="L17:L19"/>
    <mergeCell ref="M17:M19"/>
    <mergeCell ref="N17:N19"/>
    <mergeCell ref="O20:O22"/>
    <mergeCell ref="P20:P22"/>
    <mergeCell ref="Q20:Q22"/>
    <mergeCell ref="K20:K22"/>
    <mergeCell ref="L20:L22"/>
    <mergeCell ref="M20:M22"/>
    <mergeCell ref="N20:N22"/>
    <mergeCell ref="B17:B19"/>
    <mergeCell ref="C17:C19"/>
    <mergeCell ref="D17:D19"/>
    <mergeCell ref="E17:E19"/>
    <mergeCell ref="F17:F19"/>
    <mergeCell ref="G17:G19"/>
    <mergeCell ref="H17:H19"/>
    <mergeCell ref="I14:I16"/>
    <mergeCell ref="J14:J16"/>
    <mergeCell ref="I20:I22"/>
    <mergeCell ref="J20:J22"/>
    <mergeCell ref="K11:K13"/>
    <mergeCell ref="L11:L13"/>
    <mergeCell ref="M11:M13"/>
    <mergeCell ref="H8:H10"/>
    <mergeCell ref="N11:N13"/>
    <mergeCell ref="O14:O16"/>
    <mergeCell ref="P14:P16"/>
    <mergeCell ref="Q14:Q16"/>
    <mergeCell ref="K14:K16"/>
    <mergeCell ref="L14:L16"/>
    <mergeCell ref="M14:M16"/>
    <mergeCell ref="N14:N16"/>
    <mergeCell ref="O11:O13"/>
    <mergeCell ref="P11:P13"/>
    <mergeCell ref="Q11:Q13"/>
    <mergeCell ref="I8:I10"/>
    <mergeCell ref="B14:B16"/>
    <mergeCell ref="C14:C16"/>
    <mergeCell ref="D14:D16"/>
    <mergeCell ref="E14:E16"/>
    <mergeCell ref="F14:F16"/>
    <mergeCell ref="G14:G16"/>
    <mergeCell ref="H14:H16"/>
    <mergeCell ref="I11:I13"/>
    <mergeCell ref="J11:J13"/>
    <mergeCell ref="H11:H13"/>
    <mergeCell ref="B11:B13"/>
    <mergeCell ref="C11:C13"/>
    <mergeCell ref="D11:D13"/>
    <mergeCell ref="E11:E13"/>
    <mergeCell ref="F11:F13"/>
    <mergeCell ref="G11:G13"/>
    <mergeCell ref="A8:B10"/>
    <mergeCell ref="C8:C10"/>
    <mergeCell ref="D8:D10"/>
    <mergeCell ref="E8:E10"/>
    <mergeCell ref="F8:F10"/>
    <mergeCell ref="G8:G10"/>
    <mergeCell ref="AP4:AP7"/>
    <mergeCell ref="S5:S7"/>
    <mergeCell ref="T5:W5"/>
    <mergeCell ref="Y5:AB5"/>
    <mergeCell ref="AC5:AF5"/>
    <mergeCell ref="AH5:AJ5"/>
    <mergeCell ref="AL5:AO5"/>
    <mergeCell ref="Q8:Q10"/>
    <mergeCell ref="M8:M10"/>
    <mergeCell ref="N8:N10"/>
    <mergeCell ref="O8:O10"/>
    <mergeCell ref="P8:P10"/>
    <mergeCell ref="J8:J10"/>
    <mergeCell ref="K8:K10"/>
    <mergeCell ref="L8:L10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</mergeCells>
  <pageMargins left="0.7" right="0.7" top="0.75" bottom="0.75" header="0.3" footer="0.3"/>
  <pageSetup paperSize="9" orientation="portrait" r:id="rId1"/>
  <ignoredErrors>
    <ignoredError sqref="AP35 AP3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34"/>
  <sheetViews>
    <sheetView zoomScale="80" zoomScaleNormal="80" workbookViewId="0">
      <selection activeCell="E22" sqref="E22"/>
    </sheetView>
  </sheetViews>
  <sheetFormatPr baseColWidth="10" defaultRowHeight="16.5" x14ac:dyDescent="0.3"/>
  <cols>
    <col min="1" max="1" width="12.875" bestFit="1" customWidth="1"/>
    <col min="2" max="2" width="28.75" customWidth="1"/>
    <col min="3" max="3" width="13.25" customWidth="1"/>
    <col min="4" max="4" width="14.625" customWidth="1"/>
    <col min="5" max="5" width="12.875" customWidth="1"/>
    <col min="6" max="6" width="10.625" customWidth="1"/>
    <col min="7" max="7" width="22.375" customWidth="1"/>
    <col min="8" max="8" width="22.5" customWidth="1"/>
  </cols>
  <sheetData>
    <row r="1" spans="2:8" x14ac:dyDescent="0.3">
      <c r="C1" s="85" t="s">
        <v>1503</v>
      </c>
      <c r="D1" s="89">
        <v>7</v>
      </c>
    </row>
    <row r="2" spans="2:8" x14ac:dyDescent="0.3">
      <c r="C2" s="46"/>
    </row>
    <row r="3" spans="2:8" x14ac:dyDescent="0.3">
      <c r="B3" s="222" t="s">
        <v>0</v>
      </c>
      <c r="C3" s="222" t="s">
        <v>1496</v>
      </c>
      <c r="D3" s="222" t="s">
        <v>1517</v>
      </c>
      <c r="E3" s="222" t="s">
        <v>1498</v>
      </c>
      <c r="F3" s="222" t="s">
        <v>1499</v>
      </c>
      <c r="G3" s="221" t="s">
        <v>1518</v>
      </c>
      <c r="H3" s="221"/>
    </row>
    <row r="4" spans="2:8" x14ac:dyDescent="0.3">
      <c r="B4" s="222"/>
      <c r="C4" s="222"/>
      <c r="D4" s="222"/>
      <c r="E4" s="222"/>
      <c r="F4" s="222"/>
      <c r="G4" s="221"/>
      <c r="H4" s="221"/>
    </row>
    <row r="5" spans="2:8" ht="25.5" x14ac:dyDescent="0.3">
      <c r="B5" s="222"/>
      <c r="C5" s="222"/>
      <c r="D5" s="222"/>
      <c r="E5" s="222"/>
      <c r="F5" s="222"/>
      <c r="G5" s="86" t="s">
        <v>1501</v>
      </c>
      <c r="H5" s="86" t="s">
        <v>1502</v>
      </c>
    </row>
    <row r="6" spans="2:8" x14ac:dyDescent="0.3">
      <c r="B6" s="111" t="s">
        <v>1362</v>
      </c>
      <c r="C6" s="81">
        <f>SUM(C7:C11)</f>
        <v>1754</v>
      </c>
      <c r="D6" s="78">
        <f ca="1">SUM(D7:D11)</f>
        <v>310</v>
      </c>
      <c r="E6" s="78">
        <f ca="1">SUM(E7:E11)</f>
        <v>279</v>
      </c>
      <c r="F6" s="91">
        <f ca="1">SUM(F7:F11)</f>
        <v>267</v>
      </c>
      <c r="G6" s="87">
        <f ca="1">E6/C6</f>
        <v>0.15906499429874574</v>
      </c>
      <c r="H6" s="87">
        <f ca="1">IFERROR(E6/D6,"-")</f>
        <v>0.9</v>
      </c>
    </row>
    <row r="7" spans="2:8" x14ac:dyDescent="0.3">
      <c r="B7" s="84" t="s">
        <v>1412</v>
      </c>
      <c r="C7" s="82">
        <f>'Planificación Crítica'!R32</f>
        <v>11</v>
      </c>
      <c r="D7" s="79">
        <f ca="1">SUM(OFFSET('Planificación Crítica'!T32,0,0,1,$D$1))</f>
        <v>3</v>
      </c>
      <c r="E7" s="79">
        <f ca="1">SUM(OFFSET('Planificación Crítica'!T33,0,0,1,$D$1))</f>
        <v>0</v>
      </c>
      <c r="F7" s="90">
        <f ca="1">SUM(OFFSET('Planificación Crítica'!T34,0,0,1,$D$1))</f>
        <v>0</v>
      </c>
      <c r="G7" s="88">
        <f t="shared" ref="G7:G34" ca="1" si="0">E7/C7</f>
        <v>0</v>
      </c>
      <c r="H7" s="88">
        <f t="shared" ref="H7:H33" ca="1" si="1">IFERROR(E7/D7,"-")</f>
        <v>0</v>
      </c>
    </row>
    <row r="8" spans="2:8" x14ac:dyDescent="0.3">
      <c r="B8" s="84" t="s">
        <v>1408</v>
      </c>
      <c r="C8" s="82">
        <f>'Planificación Crítica'!R35</f>
        <v>31</v>
      </c>
      <c r="D8" s="79">
        <f ca="1">SUM(OFFSET('Planificación Crítica'!T35,0,0,1,$D$1))</f>
        <v>11</v>
      </c>
      <c r="E8" s="79">
        <f ca="1">SUM(OFFSET('Planificación Crítica'!T36,0,0,1,$D$1))</f>
        <v>1</v>
      </c>
      <c r="F8" s="90">
        <f ca="1">SUM(OFFSET('Planificación Crítica'!T37,0,0,1,$D$1))</f>
        <v>1</v>
      </c>
      <c r="G8" s="88">
        <f t="shared" ca="1" si="0"/>
        <v>3.2258064516129031E-2</v>
      </c>
      <c r="H8" s="88">
        <f t="shared" ca="1" si="1"/>
        <v>9.0909090909090912E-2</v>
      </c>
    </row>
    <row r="9" spans="2:8" x14ac:dyDescent="0.3">
      <c r="B9" s="84" t="s">
        <v>1406</v>
      </c>
      <c r="C9" s="82">
        <f>'Planificación Crítica'!R38</f>
        <v>52</v>
      </c>
      <c r="D9" s="79">
        <f ca="1">SUM(OFFSET('Planificación Crítica'!T38,0,0,1,$D$1))</f>
        <v>14</v>
      </c>
      <c r="E9" s="79">
        <f ca="1">SUM(OFFSET('Planificación Crítica'!T39,0,0,1,$D$1))</f>
        <v>5</v>
      </c>
      <c r="F9" s="90">
        <f ca="1">SUM(OFFSET('Planificación Crítica'!T40,0,0,1,$D$1))</f>
        <v>5</v>
      </c>
      <c r="G9" s="88">
        <f t="shared" ca="1" si="0"/>
        <v>9.6153846153846159E-2</v>
      </c>
      <c r="H9" s="88">
        <f t="shared" ca="1" si="1"/>
        <v>0.35714285714285715</v>
      </c>
    </row>
    <row r="10" spans="2:8" x14ac:dyDescent="0.3">
      <c r="B10" s="84" t="s">
        <v>1400</v>
      </c>
      <c r="C10" s="82">
        <f>'Planificación Crítica'!R41</f>
        <v>1639</v>
      </c>
      <c r="D10" s="79">
        <f ca="1">SUM(OFFSET('Planificación Crítica'!T41,0,0,1,$D$1))</f>
        <v>280</v>
      </c>
      <c r="E10" s="79">
        <f ca="1">SUM(OFFSET('Planificación Crítica'!T42,0,0,1,$D$1))</f>
        <v>271</v>
      </c>
      <c r="F10" s="90">
        <f ca="1">SUM(OFFSET('Planificación Crítica'!T43,0,0,1,$D$1))</f>
        <v>259</v>
      </c>
      <c r="G10" s="88">
        <f t="shared" ca="1" si="0"/>
        <v>0.16534472239170225</v>
      </c>
      <c r="H10" s="88">
        <f t="shared" ca="1" si="1"/>
        <v>0.96785714285714286</v>
      </c>
    </row>
    <row r="11" spans="2:8" x14ac:dyDescent="0.3">
      <c r="B11" s="84" t="s">
        <v>1407</v>
      </c>
      <c r="C11" s="82">
        <f>'Planificación Crítica'!R44</f>
        <v>21</v>
      </c>
      <c r="D11" s="79">
        <f ca="1">SUM(OFFSET('Planificación Crítica'!T44,0,0,1,$D$1))</f>
        <v>2</v>
      </c>
      <c r="E11" s="79">
        <f ca="1">SUM(OFFSET('Planificación Crítica'!T45,0,0,1,$D$1))</f>
        <v>2</v>
      </c>
      <c r="F11" s="90">
        <f ca="1">SUM(OFFSET('Planificación Crítica'!T46,0,0,1,$D$1))</f>
        <v>2</v>
      </c>
      <c r="G11" s="88">
        <f t="shared" ca="1" si="0"/>
        <v>9.5238095238095233E-2</v>
      </c>
      <c r="H11" s="88">
        <f t="shared" ca="1" si="1"/>
        <v>1</v>
      </c>
    </row>
    <row r="12" spans="2:8" x14ac:dyDescent="0.3">
      <c r="B12" s="111" t="s">
        <v>1364</v>
      </c>
      <c r="C12" s="81">
        <f>SUM(C13:C19)</f>
        <v>201</v>
      </c>
      <c r="D12" s="78">
        <f ca="1">SUM(D13:D19)</f>
        <v>16</v>
      </c>
      <c r="E12" s="78">
        <f ca="1">SUM(E13:E19)</f>
        <v>31</v>
      </c>
      <c r="F12" s="91">
        <f ca="1">SUM(F13:F19)</f>
        <v>31</v>
      </c>
      <c r="G12" s="87">
        <f t="shared" ca="1" si="0"/>
        <v>0.15422885572139303</v>
      </c>
      <c r="H12" s="87">
        <f t="shared" ca="1" si="1"/>
        <v>1.9375</v>
      </c>
    </row>
    <row r="13" spans="2:8" x14ac:dyDescent="0.3">
      <c r="B13" s="84" t="s">
        <v>1398</v>
      </c>
      <c r="C13" s="82">
        <f>'Planificación Crítica'!R71</f>
        <v>4</v>
      </c>
      <c r="D13" s="79">
        <f ca="1">SUM(OFFSET('Planificación Crítica'!T73,0,0,1,$D$1))</f>
        <v>0</v>
      </c>
      <c r="E13" s="79">
        <f ca="1">SUM(OFFSET('Planificación Crítica'!T71,0,0,1,$D$1))</f>
        <v>0</v>
      </c>
      <c r="F13" s="90">
        <f ca="1">SUM(OFFSET('Planificación Crítica'!T72,0,0,1,$D$1))</f>
        <v>0</v>
      </c>
      <c r="G13" s="88">
        <f t="shared" ref="G13" ca="1" si="2">E13/C13</f>
        <v>0</v>
      </c>
      <c r="H13" s="88" t="str">
        <f t="shared" ref="H13" ca="1" si="3">IFERROR(E13/D13,"-")</f>
        <v>-</v>
      </c>
    </row>
    <row r="14" spans="2:8" x14ac:dyDescent="0.3">
      <c r="B14" s="84" t="s">
        <v>1410</v>
      </c>
      <c r="C14" s="82">
        <f>'Planificación Crítica'!R74</f>
        <v>29</v>
      </c>
      <c r="D14" s="79">
        <f ca="1">SUM(OFFSET('Planificación Crítica'!T74,0,0,1,$D$1))</f>
        <v>3</v>
      </c>
      <c r="E14" s="79">
        <f ca="1">SUM(OFFSET('Planificación Crítica'!T75,0,0,1,$D$1))</f>
        <v>8</v>
      </c>
      <c r="F14" s="90">
        <f ca="1">SUM(OFFSET('Planificación Crítica'!T76,0,0,1,$D$1))</f>
        <v>8</v>
      </c>
      <c r="G14" s="88">
        <f t="shared" ca="1" si="0"/>
        <v>0.27586206896551724</v>
      </c>
      <c r="H14" s="88">
        <f t="shared" ca="1" si="1"/>
        <v>2.6666666666666665</v>
      </c>
    </row>
    <row r="15" spans="2:8" x14ac:dyDescent="0.3">
      <c r="B15" s="84" t="s">
        <v>1405</v>
      </c>
      <c r="C15" s="82">
        <f>'Planificación Crítica'!R77</f>
        <v>23</v>
      </c>
      <c r="D15" s="79">
        <f ca="1">SUM(OFFSET('Planificación Crítica'!T77,0,0,1,$D$1))</f>
        <v>1</v>
      </c>
      <c r="E15" s="79">
        <f ca="1">SUM(OFFSET('Planificación Crítica'!T78,0,0,1,$D$1))</f>
        <v>1</v>
      </c>
      <c r="F15" s="90">
        <f ca="1">SUM(OFFSET('Planificación Crítica'!T79,0,0,1,$D$1))</f>
        <v>1</v>
      </c>
      <c r="G15" s="88">
        <f t="shared" ca="1" si="0"/>
        <v>4.3478260869565216E-2</v>
      </c>
      <c r="H15" s="88">
        <f t="shared" ca="1" si="1"/>
        <v>1</v>
      </c>
    </row>
    <row r="16" spans="2:8" x14ac:dyDescent="0.3">
      <c r="B16" s="84" t="s">
        <v>1414</v>
      </c>
      <c r="C16" s="82">
        <f>'Planificación Crítica'!R80</f>
        <v>7</v>
      </c>
      <c r="D16" s="79">
        <f ca="1">SUM(OFFSET('Planificación Crítica'!T80,0,0,1,$D$1))</f>
        <v>0</v>
      </c>
      <c r="E16" s="79">
        <f ca="1">SUM(OFFSET('Planificación Crítica'!T81,0,0,1,$D$1))</f>
        <v>3</v>
      </c>
      <c r="F16" s="90">
        <f ca="1">SUM(OFFSET('Planificación Crítica'!T82,0,0,1,$D$1))</f>
        <v>3</v>
      </c>
      <c r="G16" s="88">
        <f t="shared" ca="1" si="0"/>
        <v>0.42857142857142855</v>
      </c>
      <c r="H16" s="88" t="str">
        <f t="shared" ca="1" si="1"/>
        <v>-</v>
      </c>
    </row>
    <row r="17" spans="2:8" x14ac:dyDescent="0.3">
      <c r="B17" s="84" t="s">
        <v>1411</v>
      </c>
      <c r="C17" s="82">
        <f>'Planificación Crítica'!R83</f>
        <v>18</v>
      </c>
      <c r="D17" s="79">
        <f ca="1">SUM(OFFSET('Planificación Crítica'!T83,0,0,1,$D$1))</f>
        <v>2</v>
      </c>
      <c r="E17" s="79">
        <f ca="1">SUM(OFFSET('Planificación Crítica'!T84,0,0,1,$D$1))</f>
        <v>4</v>
      </c>
      <c r="F17" s="90">
        <f ca="1">SUM(OFFSET('Planificación Crítica'!T85,0,0,1,$D$1))</f>
        <v>4</v>
      </c>
      <c r="G17" s="88">
        <f t="shared" ca="1" si="0"/>
        <v>0.22222222222222221</v>
      </c>
      <c r="H17" s="88">
        <f t="shared" ca="1" si="1"/>
        <v>2</v>
      </c>
    </row>
    <row r="18" spans="2:8" x14ac:dyDescent="0.3">
      <c r="B18" s="84" t="s">
        <v>1409</v>
      </c>
      <c r="C18" s="82">
        <f>'Planificación Crítica'!R86</f>
        <v>2</v>
      </c>
      <c r="D18" s="79">
        <f ca="1">SUM(OFFSET('Planificación Crítica'!T86,0,0,1,$D$1))</f>
        <v>0</v>
      </c>
      <c r="E18" s="79">
        <f ca="1">SUM(OFFSET('Planificación Crítica'!T87,0,0,1,$D$1))</f>
        <v>0</v>
      </c>
      <c r="F18" s="90">
        <f ca="1">SUM(OFFSET('Planificación Crítica'!T88,0,0,1,$D$1))</f>
        <v>0</v>
      </c>
      <c r="G18" s="88">
        <f t="shared" ca="1" si="0"/>
        <v>0</v>
      </c>
      <c r="H18" s="88" t="str">
        <f t="shared" ca="1" si="1"/>
        <v>-</v>
      </c>
    </row>
    <row r="19" spans="2:8" x14ac:dyDescent="0.3">
      <c r="B19" s="84" t="s">
        <v>1515</v>
      </c>
      <c r="C19" s="82">
        <f>'Planificación Crítica'!R89</f>
        <v>118</v>
      </c>
      <c r="D19" s="79">
        <f ca="1">SUM(OFFSET('Planificación Crítica'!T89,0,0,1,$D$1))</f>
        <v>10</v>
      </c>
      <c r="E19" s="79">
        <f ca="1">SUM(OFFSET('Planificación Crítica'!T90,0,0,1,$D$1))</f>
        <v>15</v>
      </c>
      <c r="F19" s="90">
        <f ca="1">SUM(OFFSET('Planificación Crítica'!T91,0,0,1,$D$1))</f>
        <v>15</v>
      </c>
      <c r="G19" s="88">
        <f t="shared" ca="1" si="0"/>
        <v>0.1271186440677966</v>
      </c>
      <c r="H19" s="88">
        <f t="shared" ca="1" si="1"/>
        <v>1.5</v>
      </c>
    </row>
    <row r="20" spans="2:8" x14ac:dyDescent="0.3">
      <c r="B20" s="111" t="s">
        <v>1361</v>
      </c>
      <c r="C20" s="81">
        <f>SUM(C21:C26)</f>
        <v>1915</v>
      </c>
      <c r="D20" s="78">
        <f ca="1">SUM(D21:D26)</f>
        <v>178</v>
      </c>
      <c r="E20" s="78">
        <f ca="1">SUM(E21:E26)</f>
        <v>219</v>
      </c>
      <c r="F20" s="91">
        <f ca="1">SUM(F21:F26)</f>
        <v>209</v>
      </c>
      <c r="G20" s="87">
        <f t="shared" ca="1" si="0"/>
        <v>0.11436031331592689</v>
      </c>
      <c r="H20" s="87">
        <f t="shared" ca="1" si="1"/>
        <v>1.2303370786516854</v>
      </c>
    </row>
    <row r="21" spans="2:8" x14ac:dyDescent="0.3">
      <c r="B21" s="84" t="s">
        <v>1397</v>
      </c>
      <c r="C21" s="82">
        <f>'Planificación Crítica'!R11</f>
        <v>6</v>
      </c>
      <c r="D21" s="79">
        <f ca="1">SUM(OFFSET('Planificación Crítica'!T11,0,0,1,$D$1))</f>
        <v>2</v>
      </c>
      <c r="E21" s="79">
        <f ca="1">SUM(OFFSET('Planificación Crítica'!T12,0,0,1,$D$1))</f>
        <v>0</v>
      </c>
      <c r="F21" s="90">
        <f ca="1">SUM(OFFSET('Planificación Crítica'!T13,0,0,1,$D$1))</f>
        <v>0</v>
      </c>
      <c r="G21" s="88">
        <f t="shared" ca="1" si="0"/>
        <v>0</v>
      </c>
      <c r="H21" s="88">
        <f t="shared" ca="1" si="1"/>
        <v>0</v>
      </c>
    </row>
    <row r="22" spans="2:8" x14ac:dyDescent="0.3">
      <c r="B22" s="84" t="s">
        <v>1392</v>
      </c>
      <c r="C22" s="82">
        <f>'Planificación Crítica'!R14</f>
        <v>1530</v>
      </c>
      <c r="D22" s="79">
        <f ca="1">SUM(OFFSET('Planificación Crítica'!T14,0,0,1,$D$1))</f>
        <v>150</v>
      </c>
      <c r="E22" s="79">
        <f ca="1">SUM(OFFSET('Planificación Crítica'!T15,0,0,1,$D$1))</f>
        <v>180</v>
      </c>
      <c r="F22" s="90">
        <f ca="1">SUM(OFFSET('Planificación Crítica'!T16,0,0,1,$D$1))</f>
        <v>170</v>
      </c>
      <c r="G22" s="88">
        <f t="shared" ca="1" si="0"/>
        <v>0.11764705882352941</v>
      </c>
      <c r="H22" s="88">
        <f t="shared" ca="1" si="1"/>
        <v>1.2</v>
      </c>
    </row>
    <row r="23" spans="2:8" x14ac:dyDescent="0.3">
      <c r="B23" s="84" t="s">
        <v>1393</v>
      </c>
      <c r="C23" s="82">
        <f>'Planificación Crítica'!R17</f>
        <v>95</v>
      </c>
      <c r="D23" s="79">
        <f ca="1">SUM(OFFSET('Planificación Crítica'!T17,0,0,1,$D$1))</f>
        <v>1</v>
      </c>
      <c r="E23" s="79">
        <f ca="1">SUM(OFFSET('Planificación Crítica'!T18,0,0,1,$D$1))</f>
        <v>10</v>
      </c>
      <c r="F23" s="90">
        <f ca="1">SUM(OFFSET('Planificación Crítica'!T19,0,0,1,$D$1))</f>
        <v>10</v>
      </c>
      <c r="G23" s="88">
        <f t="shared" ca="1" si="0"/>
        <v>0.10526315789473684</v>
      </c>
      <c r="H23" s="88">
        <f t="shared" ca="1" si="1"/>
        <v>10</v>
      </c>
    </row>
    <row r="24" spans="2:8" x14ac:dyDescent="0.3">
      <c r="B24" s="84" t="s">
        <v>1395</v>
      </c>
      <c r="C24" s="82">
        <f>'Planificación Crítica'!R20</f>
        <v>172</v>
      </c>
      <c r="D24" s="79">
        <f ca="1">SUM(OFFSET('Planificación Crítica'!T20,0,0,1,$D$1))</f>
        <v>8</v>
      </c>
      <c r="E24" s="79">
        <f ca="1">SUM(OFFSET('Planificación Crítica'!T21,0,0,1,$D$1))</f>
        <v>21</v>
      </c>
      <c r="F24" s="90">
        <f ca="1">SUM(OFFSET('Planificación Crítica'!T22,0,0,1,$D$1))</f>
        <v>21</v>
      </c>
      <c r="G24" s="88">
        <f t="shared" ca="1" si="0"/>
        <v>0.12209302325581395</v>
      </c>
      <c r="H24" s="88">
        <f t="shared" ca="1" si="1"/>
        <v>2.625</v>
      </c>
    </row>
    <row r="25" spans="2:8" x14ac:dyDescent="0.3">
      <c r="B25" s="84" t="s">
        <v>1396</v>
      </c>
      <c r="C25" s="82">
        <f>'Planificación Crítica'!R23</f>
        <v>28</v>
      </c>
      <c r="D25" s="79">
        <f ca="1">SUM(OFFSET('Planificación Crítica'!T23,0,0,1,$D$1))</f>
        <v>5</v>
      </c>
      <c r="E25" s="79">
        <f ca="1">SUM(OFFSET('Planificación Crítica'!T24,0,0,1,$D$1))</f>
        <v>1</v>
      </c>
      <c r="F25" s="90">
        <f ca="1">SUM(OFFSET('Planificación Crítica'!T25,0,0,1,$D$1))</f>
        <v>1</v>
      </c>
      <c r="G25" s="88">
        <f t="shared" ca="1" si="0"/>
        <v>3.5714285714285712E-2</v>
      </c>
      <c r="H25" s="88">
        <f t="shared" ca="1" si="1"/>
        <v>0.2</v>
      </c>
    </row>
    <row r="26" spans="2:8" x14ac:dyDescent="0.3">
      <c r="B26" s="84" t="s">
        <v>1394</v>
      </c>
      <c r="C26" s="82">
        <f>'Planificación Crítica'!R26</f>
        <v>84</v>
      </c>
      <c r="D26" s="79">
        <f ca="1">SUM(OFFSET('Planificación Crítica'!T26,0,0,1,$D$1))</f>
        <v>12</v>
      </c>
      <c r="E26" s="79">
        <f ca="1">SUM(OFFSET('Planificación Crítica'!T27,0,0,1,$D$1))</f>
        <v>7</v>
      </c>
      <c r="F26" s="90">
        <f ca="1">SUM(OFFSET('Planificación Crítica'!T28,0,0,1,$D$1))</f>
        <v>7</v>
      </c>
      <c r="G26" s="88">
        <f t="shared" ca="1" si="0"/>
        <v>8.3333333333333329E-2</v>
      </c>
      <c r="H26" s="88">
        <f t="shared" ca="1" si="1"/>
        <v>0.58333333333333337</v>
      </c>
    </row>
    <row r="27" spans="2:8" x14ac:dyDescent="0.3">
      <c r="B27" s="111" t="s">
        <v>1363</v>
      </c>
      <c r="C27" s="81">
        <f>SUM(C28:C33)</f>
        <v>512</v>
      </c>
      <c r="D27" s="78">
        <f ca="1">SUM(D28:D33)</f>
        <v>45</v>
      </c>
      <c r="E27" s="78">
        <f ca="1">SUM(E28:E33)</f>
        <v>45</v>
      </c>
      <c r="F27" s="91">
        <f ca="1">SUM(F28:F33)</f>
        <v>45</v>
      </c>
      <c r="G27" s="87">
        <f t="shared" ca="1" si="0"/>
        <v>8.7890625E-2</v>
      </c>
      <c r="H27" s="87">
        <f t="shared" ca="1" si="1"/>
        <v>1</v>
      </c>
    </row>
    <row r="28" spans="2:8" x14ac:dyDescent="0.3">
      <c r="B28" s="84" t="s">
        <v>1403</v>
      </c>
      <c r="C28" s="82">
        <f>'Planificación Crítica'!R50</f>
        <v>257</v>
      </c>
      <c r="D28" s="79">
        <f ca="1">SUM(OFFSET('Planificación Crítica'!T50,0,0,1,$D$1))</f>
        <v>27</v>
      </c>
      <c r="E28" s="79">
        <f ca="1">SUM(OFFSET('Planificación Crítica'!T51,0,0,1,$D$1))</f>
        <v>23</v>
      </c>
      <c r="F28" s="90">
        <f ca="1">SUM(OFFSET('Planificación Crítica'!T52,0,0,1,$D$1))</f>
        <v>23</v>
      </c>
      <c r="G28" s="88">
        <f t="shared" ca="1" si="0"/>
        <v>8.9494163424124515E-2</v>
      </c>
      <c r="H28" s="88">
        <f t="shared" ca="1" si="1"/>
        <v>0.85185185185185186</v>
      </c>
    </row>
    <row r="29" spans="2:8" x14ac:dyDescent="0.3">
      <c r="B29" s="84" t="s">
        <v>1401</v>
      </c>
      <c r="C29" s="82">
        <f>'Planificación Crítica'!R53</f>
        <v>16</v>
      </c>
      <c r="D29" s="79">
        <f ca="1">SUM(OFFSET('Planificación Crítica'!T53,0,0,1,$D$1))</f>
        <v>0</v>
      </c>
      <c r="E29" s="79">
        <f ca="1">SUM(OFFSET('Planificación Crítica'!T54,0,0,1,$D$1))</f>
        <v>2</v>
      </c>
      <c r="F29" s="90">
        <f ca="1">SUM(OFFSET('Planificación Crítica'!T55,0,0,1,$D$1))</f>
        <v>2</v>
      </c>
      <c r="G29" s="88">
        <f t="shared" ca="1" si="0"/>
        <v>0.125</v>
      </c>
      <c r="H29" s="88" t="str">
        <f t="shared" ca="1" si="1"/>
        <v>-</v>
      </c>
    </row>
    <row r="30" spans="2:8" x14ac:dyDescent="0.3">
      <c r="B30" s="84" t="s">
        <v>1402</v>
      </c>
      <c r="C30" s="82">
        <f>'Planificación Crítica'!R56</f>
        <v>168</v>
      </c>
      <c r="D30" s="79">
        <f ca="1">SUM(OFFSET('Planificación Crítica'!T56,0,0,1,$D$1))</f>
        <v>17</v>
      </c>
      <c r="E30" s="79">
        <f ca="1">SUM(OFFSET('Planificación Crítica'!T57,0,0,1,$D$1))</f>
        <v>13</v>
      </c>
      <c r="F30" s="90">
        <f ca="1">SUM(OFFSET('Planificación Crítica'!T58,0,0,1,$D$1))</f>
        <v>13</v>
      </c>
      <c r="G30" s="88">
        <f t="shared" ca="1" si="0"/>
        <v>7.7380952380952384E-2</v>
      </c>
      <c r="H30" s="88">
        <f t="shared" ca="1" si="1"/>
        <v>0.76470588235294112</v>
      </c>
    </row>
    <row r="31" spans="2:8" x14ac:dyDescent="0.3">
      <c r="B31" s="84" t="s">
        <v>1399</v>
      </c>
      <c r="C31" s="82">
        <f>'Planificación Crítica'!R59</f>
        <v>48</v>
      </c>
      <c r="D31" s="79">
        <f ca="1">SUM(OFFSET('Planificación Crítica'!T59,0,0,1,$D$1))</f>
        <v>1</v>
      </c>
      <c r="E31" s="79">
        <f ca="1">SUM(OFFSET('Planificación Crítica'!T60,0,0,1,$D$1))</f>
        <v>2</v>
      </c>
      <c r="F31" s="90">
        <f ca="1">SUM(OFFSET('Planificación Crítica'!T61,0,0,1,$D$1))</f>
        <v>2</v>
      </c>
      <c r="G31" s="88">
        <f t="shared" ca="1" si="0"/>
        <v>4.1666666666666664E-2</v>
      </c>
      <c r="H31" s="88">
        <f t="shared" ca="1" si="1"/>
        <v>2</v>
      </c>
    </row>
    <row r="32" spans="2:8" x14ac:dyDescent="0.3">
      <c r="B32" s="84" t="s">
        <v>1413</v>
      </c>
      <c r="C32" s="82">
        <f>'Planificación Crítica'!R62</f>
        <v>10</v>
      </c>
      <c r="D32" s="79">
        <f ca="1">SUM(OFFSET('Planificación Crítica'!T62,0,0,1,$D$1))</f>
        <v>0</v>
      </c>
      <c r="E32" s="79">
        <f ca="1">SUM(OFFSET('Planificación Crítica'!T63,0,0,1,$D$1))</f>
        <v>4</v>
      </c>
      <c r="F32" s="90">
        <f ca="1">SUM(OFFSET('Planificación Crítica'!T64,0,0,1,$D$1))</f>
        <v>4</v>
      </c>
      <c r="G32" s="88">
        <f t="shared" ca="1" si="0"/>
        <v>0.4</v>
      </c>
      <c r="H32" s="88" t="str">
        <f t="shared" ca="1" si="1"/>
        <v>-</v>
      </c>
    </row>
    <row r="33" spans="2:8" x14ac:dyDescent="0.3">
      <c r="B33" s="84" t="s">
        <v>1404</v>
      </c>
      <c r="C33" s="82">
        <f>'Planificación Crítica'!R65</f>
        <v>13</v>
      </c>
      <c r="D33" s="79">
        <f ca="1">SUM(OFFSET('Planificación Crítica'!T65,0,0,1,$D$1))</f>
        <v>0</v>
      </c>
      <c r="E33" s="79">
        <f ca="1">SUM(OFFSET('Planificación Crítica'!T66,0,0,1,$D$1))</f>
        <v>1</v>
      </c>
      <c r="F33" s="90">
        <f ca="1">SUM(OFFSET('Planificación Crítica'!T67,0,0,1,$D$1))</f>
        <v>1</v>
      </c>
      <c r="G33" s="88">
        <f t="shared" ca="1" si="0"/>
        <v>7.6923076923076927E-2</v>
      </c>
      <c r="H33" s="88" t="str">
        <f t="shared" ca="1" si="1"/>
        <v>-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549</v>
      </c>
      <c r="E34" s="80">
        <f ca="1">SUM(E6,E12,E20,E27)</f>
        <v>574</v>
      </c>
      <c r="F34" s="92">
        <f ca="1">SUM(F6,F12,F20,F27)</f>
        <v>552</v>
      </c>
      <c r="G34" s="99">
        <f t="shared" ca="1" si="0"/>
        <v>0.13099041533546327</v>
      </c>
      <c r="H34" s="99">
        <f t="shared" ref="H34" ca="1" si="4">E34/D34</f>
        <v>1.0455373406193078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6:X140"/>
  <sheetViews>
    <sheetView zoomScale="75" zoomScaleNormal="75" workbookViewId="0">
      <selection activeCell="G33" sqref="G33:H33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5" t="s">
        <v>1545</v>
      </c>
      <c r="C6" s="226"/>
      <c r="D6" s="226"/>
      <c r="E6" s="226"/>
      <c r="F6" s="226"/>
      <c r="G6" s="226"/>
      <c r="H6" s="226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7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F24" si="0">SUM(D35,D63,D91,D120)</f>
        <v>0</v>
      </c>
      <c r="E9" s="103">
        <f t="shared" si="0"/>
        <v>0</v>
      </c>
      <c r="F9" s="107">
        <f t="shared" si="0"/>
        <v>0</v>
      </c>
      <c r="G9" s="106">
        <f>G8+E9</f>
        <v>0</v>
      </c>
      <c r="H9" s="106">
        <f>H8+F9</f>
        <v>0</v>
      </c>
    </row>
    <row r="10" spans="2:8" x14ac:dyDescent="0.3">
      <c r="B10" s="101">
        <v>44365</v>
      </c>
      <c r="C10" s="104">
        <f t="shared" ref="C10:F25" si="1">SUM(C36,C64,C92,C121)</f>
        <v>4382</v>
      </c>
      <c r="D10" s="102">
        <f t="shared" si="0"/>
        <v>0</v>
      </c>
      <c r="E10" s="103">
        <f t="shared" si="0"/>
        <v>0</v>
      </c>
      <c r="F10" s="107">
        <f t="shared" si="0"/>
        <v>0</v>
      </c>
      <c r="G10" s="106">
        <f t="shared" ref="G10:G29" si="2">G9+E10</f>
        <v>0</v>
      </c>
      <c r="H10" s="106">
        <f t="shared" ref="H10:H29" si="3">H9+F10</f>
        <v>0</v>
      </c>
    </row>
    <row r="11" spans="2:8" x14ac:dyDescent="0.3">
      <c r="B11" s="101">
        <v>44372</v>
      </c>
      <c r="C11" s="104">
        <f t="shared" si="1"/>
        <v>4382</v>
      </c>
      <c r="D11" s="102">
        <f t="shared" si="0"/>
        <v>50</v>
      </c>
      <c r="E11" s="103">
        <f t="shared" si="0"/>
        <v>36</v>
      </c>
      <c r="F11" s="107">
        <f t="shared" si="0"/>
        <v>31</v>
      </c>
      <c r="G11" s="106">
        <f t="shared" si="2"/>
        <v>36</v>
      </c>
      <c r="H11" s="106">
        <f t="shared" si="3"/>
        <v>31</v>
      </c>
    </row>
    <row r="12" spans="2:8" x14ac:dyDescent="0.3">
      <c r="B12" s="101">
        <v>44379</v>
      </c>
      <c r="C12" s="104">
        <f t="shared" si="1"/>
        <v>4332</v>
      </c>
      <c r="D12" s="102">
        <f t="shared" si="0"/>
        <v>136</v>
      </c>
      <c r="E12" s="103">
        <f t="shared" si="0"/>
        <v>153</v>
      </c>
      <c r="F12" s="107">
        <f t="shared" si="0"/>
        <v>144</v>
      </c>
      <c r="G12" s="106">
        <f t="shared" si="2"/>
        <v>189</v>
      </c>
      <c r="H12" s="106">
        <f t="shared" si="3"/>
        <v>175</v>
      </c>
    </row>
    <row r="13" spans="2:8" x14ac:dyDescent="0.3">
      <c r="B13" s="101">
        <v>44386</v>
      </c>
      <c r="C13" s="104">
        <f t="shared" si="1"/>
        <v>4246</v>
      </c>
      <c r="D13" s="102">
        <f t="shared" si="0"/>
        <v>318</v>
      </c>
      <c r="E13" s="103">
        <f t="shared" si="0"/>
        <v>159</v>
      </c>
      <c r="F13" s="107">
        <f t="shared" si="0"/>
        <v>155</v>
      </c>
      <c r="G13" s="106">
        <f t="shared" si="2"/>
        <v>348</v>
      </c>
      <c r="H13" s="106">
        <f t="shared" si="3"/>
        <v>330</v>
      </c>
    </row>
    <row r="14" spans="2:8" x14ac:dyDescent="0.3">
      <c r="B14" s="101">
        <v>44393</v>
      </c>
      <c r="C14" s="104">
        <f t="shared" si="1"/>
        <v>4064</v>
      </c>
      <c r="D14" s="102">
        <f t="shared" si="0"/>
        <v>549</v>
      </c>
      <c r="E14" s="103">
        <f t="shared" si="0"/>
        <v>226</v>
      </c>
      <c r="F14" s="107">
        <f t="shared" si="0"/>
        <v>222</v>
      </c>
      <c r="G14" s="106">
        <f t="shared" si="2"/>
        <v>574</v>
      </c>
      <c r="H14" s="106">
        <f t="shared" si="3"/>
        <v>552</v>
      </c>
    </row>
    <row r="15" spans="2:8" x14ac:dyDescent="0.3">
      <c r="B15" s="101">
        <v>44400</v>
      </c>
      <c r="C15" s="104">
        <f t="shared" si="1"/>
        <v>3833</v>
      </c>
      <c r="D15" s="102">
        <f t="shared" si="0"/>
        <v>815</v>
      </c>
      <c r="E15" s="103">
        <f t="shared" si="0"/>
        <v>0</v>
      </c>
      <c r="F15" s="107">
        <f t="shared" si="0"/>
        <v>0</v>
      </c>
      <c r="G15" s="106">
        <f t="shared" si="2"/>
        <v>574</v>
      </c>
      <c r="H15" s="106">
        <f t="shared" si="3"/>
        <v>552</v>
      </c>
    </row>
    <row r="16" spans="2:8" x14ac:dyDescent="0.3">
      <c r="B16" s="101">
        <v>44407</v>
      </c>
      <c r="C16" s="104">
        <f t="shared" si="1"/>
        <v>3567</v>
      </c>
      <c r="D16" s="102">
        <f t="shared" si="0"/>
        <v>1110</v>
      </c>
      <c r="E16" s="103">
        <f t="shared" si="0"/>
        <v>0</v>
      </c>
      <c r="F16" s="107">
        <f t="shared" si="0"/>
        <v>0</v>
      </c>
      <c r="G16" s="106">
        <f t="shared" si="2"/>
        <v>574</v>
      </c>
      <c r="H16" s="106">
        <f t="shared" si="3"/>
        <v>552</v>
      </c>
    </row>
    <row r="17" spans="2:15" x14ac:dyDescent="0.3">
      <c r="B17" s="101">
        <v>44414</v>
      </c>
      <c r="C17" s="104">
        <f t="shared" si="1"/>
        <v>3272</v>
      </c>
      <c r="D17" s="102">
        <f t="shared" si="0"/>
        <v>1411</v>
      </c>
      <c r="E17" s="103">
        <f t="shared" si="0"/>
        <v>0</v>
      </c>
      <c r="F17" s="107">
        <f t="shared" si="0"/>
        <v>0</v>
      </c>
      <c r="G17" s="106">
        <f t="shared" si="2"/>
        <v>574</v>
      </c>
      <c r="H17" s="106">
        <f t="shared" si="3"/>
        <v>552</v>
      </c>
    </row>
    <row r="18" spans="2:15" x14ac:dyDescent="0.3">
      <c r="B18" s="101">
        <v>44421</v>
      </c>
      <c r="C18" s="104">
        <f t="shared" si="1"/>
        <v>2971</v>
      </c>
      <c r="D18" s="102">
        <f t="shared" si="0"/>
        <v>1736</v>
      </c>
      <c r="E18" s="103">
        <f t="shared" si="0"/>
        <v>0</v>
      </c>
      <c r="F18" s="107">
        <f t="shared" si="0"/>
        <v>0</v>
      </c>
      <c r="G18" s="106">
        <f t="shared" si="2"/>
        <v>574</v>
      </c>
      <c r="H18" s="106">
        <f t="shared" si="3"/>
        <v>552</v>
      </c>
    </row>
    <row r="19" spans="2:15" x14ac:dyDescent="0.3">
      <c r="B19" s="101">
        <v>44428</v>
      </c>
      <c r="C19" s="104">
        <f t="shared" si="1"/>
        <v>2646</v>
      </c>
      <c r="D19" s="102">
        <f t="shared" si="0"/>
        <v>2012</v>
      </c>
      <c r="E19" s="103">
        <f t="shared" si="0"/>
        <v>0</v>
      </c>
      <c r="F19" s="107">
        <f t="shared" si="0"/>
        <v>0</v>
      </c>
      <c r="G19" s="106">
        <f t="shared" si="2"/>
        <v>574</v>
      </c>
      <c r="H19" s="106">
        <f t="shared" si="3"/>
        <v>552</v>
      </c>
    </row>
    <row r="20" spans="2:15" x14ac:dyDescent="0.3">
      <c r="B20" s="101">
        <v>44435</v>
      </c>
      <c r="C20" s="104">
        <f t="shared" si="1"/>
        <v>2370</v>
      </c>
      <c r="D20" s="102">
        <f t="shared" si="0"/>
        <v>2340</v>
      </c>
      <c r="E20" s="103">
        <f t="shared" si="0"/>
        <v>0</v>
      </c>
      <c r="F20" s="107">
        <f t="shared" si="0"/>
        <v>0</v>
      </c>
      <c r="G20" s="106">
        <f t="shared" si="2"/>
        <v>574</v>
      </c>
      <c r="H20" s="106">
        <f t="shared" si="3"/>
        <v>552</v>
      </c>
    </row>
    <row r="21" spans="2:15" x14ac:dyDescent="0.3">
      <c r="B21" s="101">
        <v>44442</v>
      </c>
      <c r="C21" s="104">
        <f t="shared" si="1"/>
        <v>2042</v>
      </c>
      <c r="D21" s="102">
        <f t="shared" si="0"/>
        <v>2647</v>
      </c>
      <c r="E21" s="103">
        <f t="shared" si="0"/>
        <v>0</v>
      </c>
      <c r="F21" s="107">
        <f t="shared" si="0"/>
        <v>0</v>
      </c>
      <c r="G21" s="106">
        <f t="shared" si="2"/>
        <v>574</v>
      </c>
      <c r="H21" s="106">
        <f t="shared" si="3"/>
        <v>552</v>
      </c>
    </row>
    <row r="22" spans="2:15" x14ac:dyDescent="0.3">
      <c r="B22" s="101">
        <v>44449</v>
      </c>
      <c r="C22" s="104">
        <f t="shared" si="1"/>
        <v>1735</v>
      </c>
      <c r="D22" s="102">
        <f t="shared" si="0"/>
        <v>2965</v>
      </c>
      <c r="E22" s="103">
        <f t="shared" si="0"/>
        <v>0</v>
      </c>
      <c r="F22" s="107">
        <f t="shared" si="0"/>
        <v>0</v>
      </c>
      <c r="G22" s="106">
        <f t="shared" si="2"/>
        <v>574</v>
      </c>
      <c r="H22" s="106">
        <f t="shared" si="3"/>
        <v>552</v>
      </c>
    </row>
    <row r="23" spans="2:15" x14ac:dyDescent="0.3">
      <c r="B23" s="101">
        <v>44456</v>
      </c>
      <c r="C23" s="104">
        <f t="shared" si="1"/>
        <v>1417</v>
      </c>
      <c r="D23" s="102">
        <f t="shared" si="0"/>
        <v>3247</v>
      </c>
      <c r="E23" s="103">
        <f t="shared" si="0"/>
        <v>0</v>
      </c>
      <c r="F23" s="107">
        <f t="shared" si="0"/>
        <v>0</v>
      </c>
      <c r="G23" s="106">
        <f t="shared" si="2"/>
        <v>574</v>
      </c>
      <c r="H23" s="106">
        <f t="shared" si="3"/>
        <v>552</v>
      </c>
    </row>
    <row r="24" spans="2:15" x14ac:dyDescent="0.3">
      <c r="B24" s="101">
        <v>44463</v>
      </c>
      <c r="C24" s="104">
        <f t="shared" si="1"/>
        <v>1135</v>
      </c>
      <c r="D24" s="102">
        <f t="shared" si="0"/>
        <v>3566</v>
      </c>
      <c r="E24" s="103">
        <f t="shared" si="0"/>
        <v>0</v>
      </c>
      <c r="F24" s="107">
        <f t="shared" si="0"/>
        <v>0</v>
      </c>
      <c r="G24" s="106">
        <f t="shared" si="2"/>
        <v>574</v>
      </c>
      <c r="H24" s="106">
        <f t="shared" si="3"/>
        <v>552</v>
      </c>
    </row>
    <row r="25" spans="2:15" x14ac:dyDescent="0.3">
      <c r="B25" s="101">
        <v>44470</v>
      </c>
      <c r="C25" s="104">
        <f t="shared" si="1"/>
        <v>816</v>
      </c>
      <c r="D25" s="102">
        <f t="shared" si="1"/>
        <v>3872</v>
      </c>
      <c r="E25" s="103">
        <f t="shared" si="1"/>
        <v>0</v>
      </c>
      <c r="F25" s="107">
        <f t="shared" si="1"/>
        <v>0</v>
      </c>
      <c r="G25" s="106">
        <f t="shared" si="2"/>
        <v>574</v>
      </c>
      <c r="H25" s="106">
        <f t="shared" si="3"/>
        <v>552</v>
      </c>
    </row>
    <row r="26" spans="2:15" x14ac:dyDescent="0.3">
      <c r="B26" s="101">
        <v>44477</v>
      </c>
      <c r="C26" s="104">
        <f t="shared" ref="C26:F29" si="4">SUM(C52,C80,C108,C137)</f>
        <v>510</v>
      </c>
      <c r="D26" s="102">
        <f t="shared" si="4"/>
        <v>4087</v>
      </c>
      <c r="E26" s="103">
        <f t="shared" si="4"/>
        <v>0</v>
      </c>
      <c r="F26" s="107">
        <f t="shared" si="4"/>
        <v>0</v>
      </c>
      <c r="G26" s="106">
        <f t="shared" si="2"/>
        <v>574</v>
      </c>
      <c r="H26" s="106">
        <f t="shared" si="3"/>
        <v>552</v>
      </c>
    </row>
    <row r="27" spans="2:15" x14ac:dyDescent="0.3">
      <c r="B27" s="101">
        <v>44484</v>
      </c>
      <c r="C27" s="104">
        <f t="shared" si="4"/>
        <v>295</v>
      </c>
      <c r="D27" s="102">
        <f t="shared" si="4"/>
        <v>4230</v>
      </c>
      <c r="E27" s="103">
        <f t="shared" si="4"/>
        <v>0</v>
      </c>
      <c r="F27" s="107">
        <f t="shared" si="4"/>
        <v>0</v>
      </c>
      <c r="G27" s="106">
        <f t="shared" si="2"/>
        <v>574</v>
      </c>
      <c r="H27" s="106">
        <f t="shared" si="3"/>
        <v>552</v>
      </c>
    </row>
    <row r="28" spans="2:15" x14ac:dyDescent="0.3">
      <c r="B28" s="101">
        <v>44491</v>
      </c>
      <c r="C28" s="104">
        <f t="shared" si="4"/>
        <v>152</v>
      </c>
      <c r="D28" s="102">
        <f t="shared" si="4"/>
        <v>4351</v>
      </c>
      <c r="E28" s="103">
        <f t="shared" si="4"/>
        <v>0</v>
      </c>
      <c r="F28" s="107">
        <f t="shared" si="4"/>
        <v>0</v>
      </c>
      <c r="G28" s="106">
        <f t="shared" si="2"/>
        <v>574</v>
      </c>
      <c r="H28" s="106">
        <f t="shared" si="3"/>
        <v>552</v>
      </c>
    </row>
    <row r="29" spans="2:15" x14ac:dyDescent="0.3">
      <c r="B29" s="101">
        <v>44498</v>
      </c>
      <c r="C29" s="104">
        <f t="shared" si="4"/>
        <v>31</v>
      </c>
      <c r="D29" s="102">
        <f t="shared" si="4"/>
        <v>4382</v>
      </c>
      <c r="E29" s="103">
        <f t="shared" si="4"/>
        <v>0</v>
      </c>
      <c r="F29" s="107">
        <f t="shared" si="4"/>
        <v>0</v>
      </c>
      <c r="G29" s="106">
        <f t="shared" si="2"/>
        <v>574</v>
      </c>
      <c r="H29" s="106">
        <f t="shared" si="3"/>
        <v>552</v>
      </c>
    </row>
    <row r="32" spans="2:15" ht="32.25" customHeight="1" x14ac:dyDescent="0.3">
      <c r="B32" s="225" t="s">
        <v>1544</v>
      </c>
      <c r="C32" s="226"/>
      <c r="D32" s="226"/>
      <c r="E32" s="226"/>
      <c r="F32" s="226"/>
      <c r="G32" s="226"/>
      <c r="H32" s="226"/>
      <c r="K32" s="130"/>
      <c r="L32" s="130"/>
      <c r="M32" s="130"/>
      <c r="N32" s="130"/>
      <c r="O32" s="130"/>
    </row>
    <row r="33" spans="2:8" s="108" customFormat="1" ht="31.5" customHeight="1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Crítica'!R29</f>
        <v>1915</v>
      </c>
      <c r="D34" s="102">
        <f>'Planificación Crítica'!T29</f>
        <v>0</v>
      </c>
      <c r="E34" s="103">
        <f>'Planificación Crítica'!T30</f>
        <v>0</v>
      </c>
      <c r="F34" s="107">
        <f>'Planificación Crítica'!T31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Crítica'!T29:U29)</f>
        <v>0</v>
      </c>
      <c r="E35" s="103">
        <f>'Planificación Crítica'!U30</f>
        <v>0</v>
      </c>
      <c r="F35" s="107">
        <f>'Planificación Crítica'!U31</f>
        <v>0</v>
      </c>
      <c r="G35" s="106">
        <f>G34+E35</f>
        <v>0</v>
      </c>
      <c r="H35" s="106">
        <f>H34+F35</f>
        <v>0</v>
      </c>
    </row>
    <row r="36" spans="2:8" x14ac:dyDescent="0.3">
      <c r="B36" s="101">
        <v>44365</v>
      </c>
      <c r="C36" s="105">
        <f>C35-D35+D34</f>
        <v>1915</v>
      </c>
      <c r="D36" s="102">
        <f>SUM('Planificación Crítica'!T29:V29)</f>
        <v>0</v>
      </c>
      <c r="E36" s="103">
        <f>'Planificación Crítica'!V30</f>
        <v>0</v>
      </c>
      <c r="F36" s="107">
        <f>'Planificación Crítica'!V31</f>
        <v>0</v>
      </c>
      <c r="G36" s="106">
        <f t="shared" ref="G36:G55" si="5">G35+E36</f>
        <v>0</v>
      </c>
      <c r="H36" s="106">
        <f t="shared" ref="H36:H55" si="6">H35+F36</f>
        <v>0</v>
      </c>
    </row>
    <row r="37" spans="2:8" x14ac:dyDescent="0.3">
      <c r="B37" s="101">
        <v>44372</v>
      </c>
      <c r="C37" s="105">
        <f t="shared" ref="C37:C55" si="7">C36-D36+D35</f>
        <v>1915</v>
      </c>
      <c r="D37" s="102">
        <f>SUM('Planificación Crítica'!T29:W29)</f>
        <v>20</v>
      </c>
      <c r="E37" s="103">
        <f>'Planificación Crítica'!W30</f>
        <v>6</v>
      </c>
      <c r="F37" s="107">
        <f>'Planificación Crítica'!W31</f>
        <v>1</v>
      </c>
      <c r="G37" s="106">
        <f t="shared" si="5"/>
        <v>6</v>
      </c>
      <c r="H37" s="106">
        <f t="shared" si="6"/>
        <v>1</v>
      </c>
    </row>
    <row r="38" spans="2:8" x14ac:dyDescent="0.3">
      <c r="B38" s="101">
        <v>44379</v>
      </c>
      <c r="C38" s="105">
        <f t="shared" si="7"/>
        <v>1895</v>
      </c>
      <c r="D38" s="102">
        <f>SUM('Planificación Crítica'!T29:X29)</f>
        <v>46</v>
      </c>
      <c r="E38" s="103">
        <f>'Planificación Crítica'!X30</f>
        <v>78</v>
      </c>
      <c r="F38" s="107">
        <f>'Planificación Crítica'!X31</f>
        <v>75</v>
      </c>
      <c r="G38" s="106">
        <f t="shared" si="5"/>
        <v>84</v>
      </c>
      <c r="H38" s="106">
        <f t="shared" si="6"/>
        <v>76</v>
      </c>
    </row>
    <row r="39" spans="2:8" x14ac:dyDescent="0.3">
      <c r="B39" s="101">
        <v>44386</v>
      </c>
      <c r="C39" s="105">
        <f t="shared" si="7"/>
        <v>1869</v>
      </c>
      <c r="D39" s="102">
        <f>SUM('Planificación Crítica'!T29:Y29)</f>
        <v>98</v>
      </c>
      <c r="E39" s="103">
        <f>'Planificación Crítica'!Y30</f>
        <v>57</v>
      </c>
      <c r="F39" s="107">
        <f>'Planificación Crítica'!Y31</f>
        <v>56</v>
      </c>
      <c r="G39" s="106">
        <f t="shared" si="5"/>
        <v>141</v>
      </c>
      <c r="H39" s="106">
        <f t="shared" si="6"/>
        <v>132</v>
      </c>
    </row>
    <row r="40" spans="2:8" x14ac:dyDescent="0.3">
      <c r="B40" s="101">
        <v>44393</v>
      </c>
      <c r="C40" s="105">
        <f t="shared" si="7"/>
        <v>1817</v>
      </c>
      <c r="D40" s="102">
        <f>SUM('Planificación Crítica'!T29:Z29)</f>
        <v>178</v>
      </c>
      <c r="E40" s="103">
        <f>'Planificación Crítica'!Z30</f>
        <v>78</v>
      </c>
      <c r="F40" s="107">
        <f>'Planificación Crítica'!Z31</f>
        <v>77</v>
      </c>
      <c r="G40" s="106">
        <f t="shared" si="5"/>
        <v>219</v>
      </c>
      <c r="H40" s="106">
        <f t="shared" si="6"/>
        <v>209</v>
      </c>
    </row>
    <row r="41" spans="2:8" x14ac:dyDescent="0.3">
      <c r="B41" s="101">
        <v>44400</v>
      </c>
      <c r="C41" s="105">
        <f t="shared" si="7"/>
        <v>1737</v>
      </c>
      <c r="D41" s="102">
        <f>SUM('Planificación Crítica'!T29:AA29)</f>
        <v>278</v>
      </c>
      <c r="E41" s="103">
        <f>'Planificación Crítica'!AA30</f>
        <v>0</v>
      </c>
      <c r="F41" s="107">
        <f>'Planificación Crítica'!AA31</f>
        <v>0</v>
      </c>
      <c r="G41" s="106">
        <f t="shared" si="5"/>
        <v>219</v>
      </c>
      <c r="H41" s="106">
        <f t="shared" si="6"/>
        <v>209</v>
      </c>
    </row>
    <row r="42" spans="2:8" x14ac:dyDescent="0.3">
      <c r="B42" s="101">
        <v>44407</v>
      </c>
      <c r="C42" s="105">
        <f t="shared" si="7"/>
        <v>1637</v>
      </c>
      <c r="D42" s="102">
        <f>SUM('Planificación Crítica'!T29:AB29)</f>
        <v>405</v>
      </c>
      <c r="E42" s="103">
        <f>'Planificación Crítica'!AB30</f>
        <v>0</v>
      </c>
      <c r="F42" s="107">
        <f>'Planificación Crítica'!AB31</f>
        <v>0</v>
      </c>
      <c r="G42" s="106">
        <f t="shared" si="5"/>
        <v>219</v>
      </c>
      <c r="H42" s="106">
        <f t="shared" si="6"/>
        <v>209</v>
      </c>
    </row>
    <row r="43" spans="2:8" x14ac:dyDescent="0.3">
      <c r="B43" s="101">
        <v>44414</v>
      </c>
      <c r="C43" s="105">
        <f t="shared" si="7"/>
        <v>1510</v>
      </c>
      <c r="D43" s="102">
        <f>SUM('Planificación Crítica'!T29:AC29)</f>
        <v>560</v>
      </c>
      <c r="E43" s="103">
        <f>'Planificación Crítica'!AC30</f>
        <v>0</v>
      </c>
      <c r="F43" s="107">
        <f>'Planificación Crítica'!AC31</f>
        <v>0</v>
      </c>
      <c r="G43" s="106">
        <f t="shared" si="5"/>
        <v>219</v>
      </c>
      <c r="H43" s="106">
        <f t="shared" si="6"/>
        <v>209</v>
      </c>
    </row>
    <row r="44" spans="2:8" x14ac:dyDescent="0.3">
      <c r="B44" s="101">
        <v>44421</v>
      </c>
      <c r="C44" s="105">
        <f t="shared" si="7"/>
        <v>1355</v>
      </c>
      <c r="D44" s="102">
        <f>SUM('Planificación Crítica'!T29:AD29)</f>
        <v>689</v>
      </c>
      <c r="E44" s="103">
        <f>'Planificación Crítica'!AD30</f>
        <v>0</v>
      </c>
      <c r="F44" s="107">
        <f>'Planificación Crítica'!AD31</f>
        <v>0</v>
      </c>
      <c r="G44" s="106">
        <f t="shared" si="5"/>
        <v>219</v>
      </c>
      <c r="H44" s="106">
        <f t="shared" si="6"/>
        <v>209</v>
      </c>
    </row>
    <row r="45" spans="2:8" x14ac:dyDescent="0.3">
      <c r="B45" s="101">
        <v>44428</v>
      </c>
      <c r="C45" s="105">
        <f t="shared" si="7"/>
        <v>1226</v>
      </c>
      <c r="D45" s="102">
        <f>SUM('Planificación Crítica'!T29:AE29)</f>
        <v>789</v>
      </c>
      <c r="E45" s="103">
        <f>'Planificación Crítica'!AE30</f>
        <v>0</v>
      </c>
      <c r="F45" s="107">
        <f>'Planificación Crítica'!AE31</f>
        <v>0</v>
      </c>
      <c r="G45" s="106">
        <f t="shared" si="5"/>
        <v>219</v>
      </c>
      <c r="H45" s="106">
        <f t="shared" si="6"/>
        <v>209</v>
      </c>
    </row>
    <row r="46" spans="2:8" x14ac:dyDescent="0.3">
      <c r="B46" s="101">
        <v>44435</v>
      </c>
      <c r="C46" s="105">
        <f t="shared" si="7"/>
        <v>1126</v>
      </c>
      <c r="D46" s="102">
        <f>SUM('Planificación Crítica'!T29:AF29)</f>
        <v>943</v>
      </c>
      <c r="E46" s="103">
        <f>'Planificación Crítica'!AF30</f>
        <v>0</v>
      </c>
      <c r="F46" s="107">
        <f>'Planificación Crítica'!AF31</f>
        <v>0</v>
      </c>
      <c r="G46" s="106">
        <f t="shared" si="5"/>
        <v>219</v>
      </c>
      <c r="H46" s="106">
        <f t="shared" si="6"/>
        <v>209</v>
      </c>
    </row>
    <row r="47" spans="2:8" x14ac:dyDescent="0.3">
      <c r="B47" s="101">
        <v>44442</v>
      </c>
      <c r="C47" s="105">
        <f t="shared" si="7"/>
        <v>972</v>
      </c>
      <c r="D47" s="102">
        <f>SUM('Planificación Crítica'!T29:AG29)</f>
        <v>1107</v>
      </c>
      <c r="E47" s="103">
        <f>'Planificación Crítica'!AG30</f>
        <v>0</v>
      </c>
      <c r="F47" s="107">
        <f>'Planificación Crítica'!AG31</f>
        <v>0</v>
      </c>
      <c r="G47" s="106">
        <f t="shared" si="5"/>
        <v>219</v>
      </c>
      <c r="H47" s="106">
        <f t="shared" si="6"/>
        <v>209</v>
      </c>
    </row>
    <row r="48" spans="2:8" x14ac:dyDescent="0.3">
      <c r="B48" s="101">
        <v>44449</v>
      </c>
      <c r="C48" s="105">
        <f t="shared" si="7"/>
        <v>808</v>
      </c>
      <c r="D48" s="102">
        <f>SUM('Planificación Crítica'!T29:AH29)</f>
        <v>1242</v>
      </c>
      <c r="E48" s="103">
        <f>'Planificación Crítica'!AH30</f>
        <v>0</v>
      </c>
      <c r="F48" s="107">
        <f>'Planificación Crítica'!AH31</f>
        <v>0</v>
      </c>
      <c r="G48" s="106">
        <f t="shared" si="5"/>
        <v>219</v>
      </c>
      <c r="H48" s="106">
        <f t="shared" si="6"/>
        <v>209</v>
      </c>
    </row>
    <row r="49" spans="2:24" x14ac:dyDescent="0.3">
      <c r="B49" s="101">
        <v>44456</v>
      </c>
      <c r="C49" s="105">
        <f t="shared" si="7"/>
        <v>673</v>
      </c>
      <c r="D49" s="102">
        <f>SUM('Planificación Crítica'!T29:AI29)</f>
        <v>1352</v>
      </c>
      <c r="E49" s="103">
        <f>'Planificación Crítica'!AI30</f>
        <v>0</v>
      </c>
      <c r="F49" s="107">
        <f>'Planificación Crítica'!AI31</f>
        <v>0</v>
      </c>
      <c r="G49" s="106">
        <f t="shared" si="5"/>
        <v>219</v>
      </c>
      <c r="H49" s="106">
        <f t="shared" si="6"/>
        <v>209</v>
      </c>
    </row>
    <row r="50" spans="2:24" x14ac:dyDescent="0.3">
      <c r="B50" s="101">
        <v>44463</v>
      </c>
      <c r="C50" s="105">
        <f t="shared" si="7"/>
        <v>563</v>
      </c>
      <c r="D50" s="102">
        <f>SUM('Planificación Crítica'!T29:AJ29)</f>
        <v>1507</v>
      </c>
      <c r="E50" s="103">
        <f>'Planificación Crítica'!AJ30</f>
        <v>0</v>
      </c>
      <c r="F50" s="107">
        <f>'Planificación Crítica'!AJ31</f>
        <v>0</v>
      </c>
      <c r="G50" s="106">
        <f t="shared" si="5"/>
        <v>219</v>
      </c>
      <c r="H50" s="106">
        <f t="shared" si="6"/>
        <v>209</v>
      </c>
    </row>
    <row r="51" spans="2:24" x14ac:dyDescent="0.3">
      <c r="B51" s="101">
        <v>44470</v>
      </c>
      <c r="C51" s="105">
        <f t="shared" si="7"/>
        <v>408</v>
      </c>
      <c r="D51" s="102">
        <f>SUM('Planificación Crítica'!T29:AK29)</f>
        <v>1656</v>
      </c>
      <c r="E51" s="103">
        <f>'Planificación Crítica'!AK30</f>
        <v>0</v>
      </c>
      <c r="F51" s="107">
        <f>'Planificación Crítica'!AK31</f>
        <v>0</v>
      </c>
      <c r="G51" s="106">
        <f t="shared" si="5"/>
        <v>219</v>
      </c>
      <c r="H51" s="106">
        <f t="shared" si="6"/>
        <v>209</v>
      </c>
    </row>
    <row r="52" spans="2:24" x14ac:dyDescent="0.3">
      <c r="B52" s="101">
        <v>44477</v>
      </c>
      <c r="C52" s="105">
        <f t="shared" si="7"/>
        <v>259</v>
      </c>
      <c r="D52" s="102">
        <f>SUM('Planificación Crítica'!T29:AL29)</f>
        <v>1784</v>
      </c>
      <c r="E52" s="103">
        <f>'Planificación Crítica'!AL30</f>
        <v>0</v>
      </c>
      <c r="F52" s="107">
        <f>'Planificación Crítica'!AL31</f>
        <v>0</v>
      </c>
      <c r="G52" s="106">
        <f t="shared" si="5"/>
        <v>219</v>
      </c>
      <c r="H52" s="106">
        <f t="shared" si="6"/>
        <v>209</v>
      </c>
    </row>
    <row r="53" spans="2:24" x14ac:dyDescent="0.3">
      <c r="B53" s="101">
        <v>44484</v>
      </c>
      <c r="C53" s="105">
        <f t="shared" si="7"/>
        <v>131</v>
      </c>
      <c r="D53" s="102">
        <f>SUM('Planificación Crítica'!T29:AM29)</f>
        <v>1855</v>
      </c>
      <c r="E53" s="103">
        <f>'Planificación Crítica'!AM30</f>
        <v>0</v>
      </c>
      <c r="F53" s="107">
        <f>'Planificación Crítica'!AM31</f>
        <v>0</v>
      </c>
      <c r="G53" s="106">
        <f t="shared" si="5"/>
        <v>219</v>
      </c>
      <c r="H53" s="106">
        <f t="shared" si="6"/>
        <v>209</v>
      </c>
    </row>
    <row r="54" spans="2:24" x14ac:dyDescent="0.3">
      <c r="B54" s="101">
        <v>44491</v>
      </c>
      <c r="C54" s="105">
        <f t="shared" si="7"/>
        <v>60</v>
      </c>
      <c r="D54" s="102">
        <f>SUM('Planificación Crítica'!T29:AN29)</f>
        <v>1915</v>
      </c>
      <c r="E54" s="103">
        <f>'Planificación Crítica'!AN30</f>
        <v>0</v>
      </c>
      <c r="F54" s="107">
        <f>'Planificación Crítica'!AN31</f>
        <v>0</v>
      </c>
      <c r="G54" s="106">
        <f t="shared" si="5"/>
        <v>219</v>
      </c>
      <c r="H54" s="106">
        <f t="shared" si="6"/>
        <v>209</v>
      </c>
    </row>
    <row r="55" spans="2:24" x14ac:dyDescent="0.3">
      <c r="B55" s="101">
        <v>44498</v>
      </c>
      <c r="C55" s="105">
        <f t="shared" si="7"/>
        <v>0</v>
      </c>
      <c r="D55" s="102">
        <f>SUM('Planificación Crítica'!T29:AO29)</f>
        <v>1915</v>
      </c>
      <c r="E55" s="103">
        <f>'Planificación Crítica'!AO30</f>
        <v>0</v>
      </c>
      <c r="F55" s="107">
        <f>'Planificación Crítica'!AO31</f>
        <v>0</v>
      </c>
      <c r="G55" s="106">
        <f t="shared" si="5"/>
        <v>219</v>
      </c>
      <c r="H55" s="106">
        <f t="shared" si="6"/>
        <v>209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5" t="s">
        <v>1546</v>
      </c>
      <c r="C60" s="226"/>
      <c r="D60" s="226"/>
      <c r="E60" s="226"/>
      <c r="F60" s="226"/>
      <c r="G60" s="226"/>
      <c r="H60" s="226"/>
    </row>
    <row r="61" spans="2:24" s="108" customFormat="1" ht="30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Crítica'!R47</f>
        <v>1754</v>
      </c>
      <c r="D62" s="102">
        <f>'Planificación Crítica'!T47</f>
        <v>0</v>
      </c>
      <c r="E62" s="103">
        <f>'Planificación Crítica'!T48</f>
        <v>0</v>
      </c>
      <c r="F62" s="107">
        <f>'Planificación Crítica'!T49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Crítica'!T47:U47)</f>
        <v>0</v>
      </c>
      <c r="E63" s="103">
        <f>'Planificación Crítica'!U48</f>
        <v>0</v>
      </c>
      <c r="F63" s="107">
        <f>'Planificación Crítica'!U49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Crítica'!T47:V47)</f>
        <v>0</v>
      </c>
      <c r="E64" s="103">
        <f>'Planificación Crítica'!V48</f>
        <v>0</v>
      </c>
      <c r="F64" s="107">
        <f>'Planificación Crítica'!V49</f>
        <v>0</v>
      </c>
      <c r="G64" s="106">
        <f t="shared" ref="G64:G83" si="8">G63+E64</f>
        <v>0</v>
      </c>
      <c r="H64" s="106">
        <f t="shared" ref="H64:H83" si="9">H63+F64</f>
        <v>0</v>
      </c>
    </row>
    <row r="65" spans="2:8" x14ac:dyDescent="0.3">
      <c r="B65" s="101">
        <v>44372</v>
      </c>
      <c r="C65" s="105">
        <f>C64-D64+D63</f>
        <v>1754</v>
      </c>
      <c r="D65" s="102">
        <f>SUM('Planificación Crítica'!T47:W47)</f>
        <v>30</v>
      </c>
      <c r="E65" s="103">
        <f>'Planificación Crítica'!W48</f>
        <v>30</v>
      </c>
      <c r="F65" s="107">
        <f>'Planificación Crítica'!W49</f>
        <v>30</v>
      </c>
      <c r="G65" s="106">
        <f t="shared" si="8"/>
        <v>30</v>
      </c>
      <c r="H65" s="106">
        <f t="shared" si="9"/>
        <v>30</v>
      </c>
    </row>
    <row r="66" spans="2:8" x14ac:dyDescent="0.3">
      <c r="B66" s="101">
        <v>44379</v>
      </c>
      <c r="C66" s="105">
        <f t="shared" ref="C66:C83" si="10">C65-D65+D64</f>
        <v>1724</v>
      </c>
      <c r="D66" s="102">
        <f>SUM('Planificación Crítica'!T47:X47)</f>
        <v>87</v>
      </c>
      <c r="E66" s="103">
        <f>'Planificación Crítica'!X48</f>
        <v>57</v>
      </c>
      <c r="F66" s="107">
        <f>'Planificación Crítica'!X49</f>
        <v>51</v>
      </c>
      <c r="G66" s="106">
        <f t="shared" si="8"/>
        <v>87</v>
      </c>
      <c r="H66" s="106">
        <f t="shared" si="9"/>
        <v>81</v>
      </c>
    </row>
    <row r="67" spans="2:8" x14ac:dyDescent="0.3">
      <c r="B67" s="101">
        <v>44386</v>
      </c>
      <c r="C67" s="105">
        <f t="shared" si="10"/>
        <v>1667</v>
      </c>
      <c r="D67" s="102">
        <f>SUM('Planificación Crítica'!T47:Y47)</f>
        <v>186</v>
      </c>
      <c r="E67" s="103">
        <f>'Planificación Crítica'!Y48</f>
        <v>71</v>
      </c>
      <c r="F67" s="107">
        <f>'Planificación Crítica'!Y49</f>
        <v>68</v>
      </c>
      <c r="G67" s="106">
        <f t="shared" si="8"/>
        <v>158</v>
      </c>
      <c r="H67" s="106">
        <f t="shared" si="9"/>
        <v>149</v>
      </c>
    </row>
    <row r="68" spans="2:8" x14ac:dyDescent="0.3">
      <c r="B68" s="101">
        <v>44393</v>
      </c>
      <c r="C68" s="105">
        <f t="shared" si="10"/>
        <v>1568</v>
      </c>
      <c r="D68" s="102">
        <f>SUM('Planificación Crítica'!T47:Z47)</f>
        <v>310</v>
      </c>
      <c r="E68" s="103">
        <f>'Planificación Crítica'!Z48</f>
        <v>121</v>
      </c>
      <c r="F68" s="107">
        <f>'Planificación Crítica'!Z49</f>
        <v>118</v>
      </c>
      <c r="G68" s="106">
        <f t="shared" si="8"/>
        <v>279</v>
      </c>
      <c r="H68" s="106">
        <f t="shared" si="9"/>
        <v>267</v>
      </c>
    </row>
    <row r="69" spans="2:8" x14ac:dyDescent="0.3">
      <c r="B69" s="101">
        <v>44400</v>
      </c>
      <c r="C69" s="105">
        <f t="shared" si="10"/>
        <v>1444</v>
      </c>
      <c r="D69" s="102">
        <f>SUM('Planificación Crítica'!T47:AA47)</f>
        <v>429</v>
      </c>
      <c r="E69" s="103">
        <f>'Planificación Crítica'!AA48</f>
        <v>0</v>
      </c>
      <c r="F69" s="107">
        <f>'Planificación Crítica'!AA49</f>
        <v>0</v>
      </c>
      <c r="G69" s="106">
        <f t="shared" si="8"/>
        <v>279</v>
      </c>
      <c r="H69" s="106">
        <f t="shared" si="9"/>
        <v>267</v>
      </c>
    </row>
    <row r="70" spans="2:8" x14ac:dyDescent="0.3">
      <c r="B70" s="101">
        <v>44407</v>
      </c>
      <c r="C70" s="105">
        <f t="shared" si="10"/>
        <v>1325</v>
      </c>
      <c r="D70" s="102">
        <f>SUM('Planificación Crítica'!T47:AB47)</f>
        <v>549</v>
      </c>
      <c r="E70" s="103">
        <f>'Planificación Crítica'!AB48</f>
        <v>0</v>
      </c>
      <c r="F70" s="107">
        <f>'Planificación Crítica'!AB49</f>
        <v>0</v>
      </c>
      <c r="G70" s="106">
        <f t="shared" si="8"/>
        <v>279</v>
      </c>
      <c r="H70" s="106">
        <f t="shared" si="9"/>
        <v>267</v>
      </c>
    </row>
    <row r="71" spans="2:8" x14ac:dyDescent="0.3">
      <c r="B71" s="101">
        <v>44414</v>
      </c>
      <c r="C71" s="105">
        <f t="shared" si="10"/>
        <v>1205</v>
      </c>
      <c r="D71" s="102">
        <f>SUM('Planificación Crítica'!T47:AC47)</f>
        <v>639</v>
      </c>
      <c r="E71" s="103">
        <f>'Planificación Crítica'!AC48</f>
        <v>0</v>
      </c>
      <c r="F71" s="107">
        <f>'Planificación Crítica'!AC49</f>
        <v>0</v>
      </c>
      <c r="G71" s="106">
        <f t="shared" si="8"/>
        <v>279</v>
      </c>
      <c r="H71" s="106">
        <f t="shared" si="9"/>
        <v>267</v>
      </c>
    </row>
    <row r="72" spans="2:8" x14ac:dyDescent="0.3">
      <c r="B72" s="101">
        <v>44421</v>
      </c>
      <c r="C72" s="105">
        <f t="shared" si="10"/>
        <v>1115</v>
      </c>
      <c r="D72" s="102">
        <f>SUM('Planificación Crítica'!T47:AD47)</f>
        <v>778</v>
      </c>
      <c r="E72" s="103">
        <f>'Planificación Crítica'!AD48</f>
        <v>0</v>
      </c>
      <c r="F72" s="107">
        <f>'Planificación Crítica'!AD49</f>
        <v>0</v>
      </c>
      <c r="G72" s="106">
        <f t="shared" si="8"/>
        <v>279</v>
      </c>
      <c r="H72" s="106">
        <f t="shared" si="9"/>
        <v>267</v>
      </c>
    </row>
    <row r="73" spans="2:8" x14ac:dyDescent="0.3">
      <c r="B73" s="101">
        <v>44428</v>
      </c>
      <c r="C73" s="105">
        <f t="shared" si="10"/>
        <v>976</v>
      </c>
      <c r="D73" s="102">
        <f>SUM('Planificación Crítica'!T47:AE47)</f>
        <v>897</v>
      </c>
      <c r="E73" s="103">
        <f>'Planificación Crítica'!AE48</f>
        <v>0</v>
      </c>
      <c r="F73" s="107">
        <f>'Planificación Crítica'!AE49</f>
        <v>0</v>
      </c>
      <c r="G73" s="106">
        <f t="shared" si="8"/>
        <v>279</v>
      </c>
      <c r="H73" s="106">
        <f t="shared" si="9"/>
        <v>267</v>
      </c>
    </row>
    <row r="74" spans="2:8" x14ac:dyDescent="0.3">
      <c r="B74" s="101">
        <v>44435</v>
      </c>
      <c r="C74" s="105">
        <f t="shared" si="10"/>
        <v>857</v>
      </c>
      <c r="D74" s="102">
        <f>SUM('Planificación Crítica'!T47:AF47)</f>
        <v>1016</v>
      </c>
      <c r="E74" s="103">
        <f>'Planificación Crítica'!AF48</f>
        <v>0</v>
      </c>
      <c r="F74" s="107">
        <f>'Planificación Crítica'!AF49</f>
        <v>0</v>
      </c>
      <c r="G74" s="106">
        <f t="shared" si="8"/>
        <v>279</v>
      </c>
      <c r="H74" s="106">
        <f t="shared" si="9"/>
        <v>267</v>
      </c>
    </row>
    <row r="75" spans="2:8" x14ac:dyDescent="0.3">
      <c r="B75" s="101">
        <v>44442</v>
      </c>
      <c r="C75" s="105">
        <f t="shared" si="10"/>
        <v>738</v>
      </c>
      <c r="D75" s="102">
        <f>SUM('Planificación Crítica'!T47:AG47)</f>
        <v>1104</v>
      </c>
      <c r="E75" s="103">
        <f>'Planificación Crítica'!AG48</f>
        <v>0</v>
      </c>
      <c r="F75" s="107">
        <f>'Planificación Crítica'!AG49</f>
        <v>0</v>
      </c>
      <c r="G75" s="106">
        <f t="shared" si="8"/>
        <v>279</v>
      </c>
      <c r="H75" s="106">
        <f t="shared" si="9"/>
        <v>267</v>
      </c>
    </row>
    <row r="76" spans="2:8" x14ac:dyDescent="0.3">
      <c r="B76" s="101">
        <v>44449</v>
      </c>
      <c r="C76" s="105">
        <f t="shared" si="10"/>
        <v>650</v>
      </c>
      <c r="D76" s="102">
        <f>SUM('Planificación Crítica'!T47:AH47)</f>
        <v>1234</v>
      </c>
      <c r="E76" s="103">
        <f>'Planificación Crítica'!AH48</f>
        <v>0</v>
      </c>
      <c r="F76" s="107">
        <f>'Planificación Crítica'!AH49</f>
        <v>0</v>
      </c>
      <c r="G76" s="106">
        <f t="shared" si="8"/>
        <v>279</v>
      </c>
      <c r="H76" s="106">
        <f t="shared" si="9"/>
        <v>267</v>
      </c>
    </row>
    <row r="77" spans="2:8" x14ac:dyDescent="0.3">
      <c r="B77" s="101">
        <v>44456</v>
      </c>
      <c r="C77" s="105">
        <f t="shared" si="10"/>
        <v>520</v>
      </c>
      <c r="D77" s="102">
        <f>SUM('Planificación Crítica'!T47:AI47)</f>
        <v>1358</v>
      </c>
      <c r="E77" s="103">
        <f>'Planificación Crítica'!AI48</f>
        <v>0</v>
      </c>
      <c r="F77" s="107">
        <f>'Planificación Crítica'!AI49</f>
        <v>0</v>
      </c>
      <c r="G77" s="106">
        <f t="shared" si="8"/>
        <v>279</v>
      </c>
      <c r="H77" s="106">
        <f t="shared" si="9"/>
        <v>267</v>
      </c>
    </row>
    <row r="78" spans="2:8" x14ac:dyDescent="0.3">
      <c r="B78" s="101">
        <v>44463</v>
      </c>
      <c r="C78" s="105">
        <f t="shared" si="10"/>
        <v>396</v>
      </c>
      <c r="D78" s="102">
        <f>SUM('Planificación Crítica'!T47:AJ47)</f>
        <v>1477</v>
      </c>
      <c r="E78" s="103">
        <f>'Planificación Crítica'!AJ48</f>
        <v>0</v>
      </c>
      <c r="F78" s="107">
        <f>'Planificación Crítica'!AJ49</f>
        <v>0</v>
      </c>
      <c r="G78" s="106">
        <f t="shared" si="8"/>
        <v>279</v>
      </c>
      <c r="H78" s="106">
        <f t="shared" si="9"/>
        <v>267</v>
      </c>
    </row>
    <row r="79" spans="2:8" x14ac:dyDescent="0.3">
      <c r="B79" s="101">
        <v>44470</v>
      </c>
      <c r="C79" s="105">
        <f t="shared" si="10"/>
        <v>277</v>
      </c>
      <c r="D79" s="102">
        <f>SUM('Planificación Crítica'!T47:AK47)</f>
        <v>1595</v>
      </c>
      <c r="E79" s="103">
        <f>'Planificación Crítica'!AK48</f>
        <v>0</v>
      </c>
      <c r="F79" s="107">
        <f>'Planificación Crítica'!AK49</f>
        <v>0</v>
      </c>
      <c r="G79" s="106">
        <f t="shared" si="8"/>
        <v>279</v>
      </c>
      <c r="H79" s="106">
        <f t="shared" si="9"/>
        <v>267</v>
      </c>
    </row>
    <row r="80" spans="2:8" x14ac:dyDescent="0.3">
      <c r="B80" s="101">
        <v>44477</v>
      </c>
      <c r="C80" s="105">
        <f t="shared" si="10"/>
        <v>159</v>
      </c>
      <c r="D80" s="102">
        <f>SUM('Planificación Crítica'!T47:AL47)</f>
        <v>1649</v>
      </c>
      <c r="E80" s="103">
        <f>'Planificación Crítica'!AL48</f>
        <v>0</v>
      </c>
      <c r="F80" s="107">
        <f>'Planificación Crítica'!AL49</f>
        <v>0</v>
      </c>
      <c r="G80" s="106">
        <f t="shared" si="8"/>
        <v>279</v>
      </c>
      <c r="H80" s="106">
        <f t="shared" si="9"/>
        <v>267</v>
      </c>
    </row>
    <row r="81" spans="2:8" x14ac:dyDescent="0.3">
      <c r="B81" s="101">
        <v>44484</v>
      </c>
      <c r="C81" s="105">
        <f t="shared" si="10"/>
        <v>105</v>
      </c>
      <c r="D81" s="102">
        <f>SUM('Planificación Crítica'!T47:AM47)</f>
        <v>1693</v>
      </c>
      <c r="E81" s="103">
        <f>'Planificación Crítica'!AM48</f>
        <v>0</v>
      </c>
      <c r="F81" s="107">
        <f>'Planificación Crítica'!AM49</f>
        <v>0</v>
      </c>
      <c r="G81" s="106">
        <f t="shared" si="8"/>
        <v>279</v>
      </c>
      <c r="H81" s="106">
        <f t="shared" si="9"/>
        <v>267</v>
      </c>
    </row>
    <row r="82" spans="2:8" x14ac:dyDescent="0.3">
      <c r="B82" s="101">
        <v>44491</v>
      </c>
      <c r="C82" s="105">
        <f t="shared" si="10"/>
        <v>61</v>
      </c>
      <c r="D82" s="102">
        <f>SUM('Planificación Crítica'!T47:AN47)</f>
        <v>1738</v>
      </c>
      <c r="E82" s="103">
        <f>'Planificación Crítica'!AN48</f>
        <v>0</v>
      </c>
      <c r="F82" s="107">
        <f>'Planificación Crítica'!AN49</f>
        <v>0</v>
      </c>
      <c r="G82" s="106">
        <f t="shared" si="8"/>
        <v>279</v>
      </c>
      <c r="H82" s="106">
        <f t="shared" si="9"/>
        <v>267</v>
      </c>
    </row>
    <row r="83" spans="2:8" x14ac:dyDescent="0.3">
      <c r="B83" s="101">
        <v>44498</v>
      </c>
      <c r="C83" s="105">
        <f t="shared" si="10"/>
        <v>16</v>
      </c>
      <c r="D83" s="102">
        <f>SUM('Planificación Crítica'!T47:AO47)</f>
        <v>1754</v>
      </c>
      <c r="E83" s="103">
        <f>'Planificación Crítica'!AO48</f>
        <v>0</v>
      </c>
      <c r="F83" s="107">
        <f>'Planificación Crítica'!AO49</f>
        <v>0</v>
      </c>
      <c r="G83" s="106">
        <f t="shared" si="8"/>
        <v>279</v>
      </c>
      <c r="H83" s="106">
        <f t="shared" si="9"/>
        <v>267</v>
      </c>
    </row>
    <row r="88" spans="2:8" ht="28.5" customHeight="1" x14ac:dyDescent="0.3">
      <c r="B88" s="225" t="s">
        <v>1547</v>
      </c>
      <c r="C88" s="226"/>
      <c r="D88" s="226"/>
      <c r="E88" s="226"/>
      <c r="F88" s="226"/>
      <c r="G88" s="226"/>
      <c r="H88" s="226"/>
    </row>
    <row r="89" spans="2:8" s="108" customFormat="1" ht="28.5" customHeight="1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Crítica'!R68</f>
        <v>512</v>
      </c>
      <c r="D90" s="102">
        <f>'Planificación Crítica'!T68</f>
        <v>0</v>
      </c>
      <c r="E90" s="103">
        <f>'Planificación Crítica'!T69</f>
        <v>0</v>
      </c>
      <c r="F90" s="107">
        <f>'Planificación Crítica'!T70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Crítica'!T68:U68)</f>
        <v>0</v>
      </c>
      <c r="E91" s="103">
        <f>'Planificación Crítica'!U69</f>
        <v>0</v>
      </c>
      <c r="F91" s="107">
        <f>'Planificación Crítica'!U70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512</v>
      </c>
      <c r="D92" s="102">
        <f>SUM('Planificación Crítica'!T68:V68)</f>
        <v>0</v>
      </c>
      <c r="E92" s="103">
        <f>'Planificación Crítica'!V69</f>
        <v>0</v>
      </c>
      <c r="F92" s="107">
        <f>'Planificación Crítica'!V70</f>
        <v>0</v>
      </c>
      <c r="G92" s="106">
        <f t="shared" ref="G92:G111" si="11">G91+E92</f>
        <v>0</v>
      </c>
      <c r="H92" s="106">
        <f t="shared" ref="H92:H111" si="12">H91+F92</f>
        <v>0</v>
      </c>
    </row>
    <row r="93" spans="2:8" x14ac:dyDescent="0.3">
      <c r="B93" s="101">
        <v>44372</v>
      </c>
      <c r="C93" s="104">
        <f>C92-D92+D91</f>
        <v>512</v>
      </c>
      <c r="D93" s="102">
        <f>SUM('Planificación Crítica'!T68:W68)</f>
        <v>0</v>
      </c>
      <c r="E93" s="103">
        <f>'Planificación Crítica'!W69</f>
        <v>0</v>
      </c>
      <c r="F93" s="107">
        <f>'Planificación Crítica'!W70</f>
        <v>0</v>
      </c>
      <c r="G93" s="106">
        <f t="shared" si="11"/>
        <v>0</v>
      </c>
      <c r="H93" s="106">
        <f t="shared" si="12"/>
        <v>0</v>
      </c>
    </row>
    <row r="94" spans="2:8" x14ac:dyDescent="0.3">
      <c r="B94" s="101">
        <v>44379</v>
      </c>
      <c r="C94" s="104">
        <f t="shared" ref="C94:C111" si="13">C93-D93+D92</f>
        <v>512</v>
      </c>
      <c r="D94" s="102">
        <f>SUM('Planificación Crítica'!T68:X68)</f>
        <v>0</v>
      </c>
      <c r="E94" s="103">
        <f>'Planificación Crítica'!X69</f>
        <v>0</v>
      </c>
      <c r="F94" s="107">
        <f>'Planificación Crítica'!X70</f>
        <v>0</v>
      </c>
      <c r="G94" s="106">
        <f t="shared" si="11"/>
        <v>0</v>
      </c>
      <c r="H94" s="106">
        <f t="shared" si="12"/>
        <v>0</v>
      </c>
    </row>
    <row r="95" spans="2:8" x14ac:dyDescent="0.3">
      <c r="B95" s="101">
        <v>44386</v>
      </c>
      <c r="C95" s="104">
        <f t="shared" si="13"/>
        <v>512</v>
      </c>
      <c r="D95" s="102">
        <f>SUM('Planificación Crítica'!T68:Y68)</f>
        <v>28</v>
      </c>
      <c r="E95" s="103">
        <f>'Planificación Crítica'!Y69</f>
        <v>28</v>
      </c>
      <c r="F95" s="107">
        <f>'Planificación Crítica'!Y70</f>
        <v>28</v>
      </c>
      <c r="G95" s="106">
        <f t="shared" si="11"/>
        <v>28</v>
      </c>
      <c r="H95" s="106">
        <f t="shared" si="12"/>
        <v>28</v>
      </c>
    </row>
    <row r="96" spans="2:8" x14ac:dyDescent="0.3">
      <c r="B96" s="101">
        <v>44393</v>
      </c>
      <c r="C96" s="104">
        <f t="shared" si="13"/>
        <v>484</v>
      </c>
      <c r="D96" s="102">
        <f>SUM('Planificación Crítica'!T68:Z68)</f>
        <v>45</v>
      </c>
      <c r="E96" s="103">
        <f>'Planificación Crítica'!Z69</f>
        <v>17</v>
      </c>
      <c r="F96" s="107">
        <f>'Planificación Crítica'!Z70</f>
        <v>17</v>
      </c>
      <c r="G96" s="106">
        <f t="shared" si="11"/>
        <v>45</v>
      </c>
      <c r="H96" s="106">
        <f t="shared" si="12"/>
        <v>45</v>
      </c>
    </row>
    <row r="97" spans="2:8" x14ac:dyDescent="0.3">
      <c r="B97" s="101">
        <v>44400</v>
      </c>
      <c r="C97" s="104">
        <f t="shared" si="13"/>
        <v>467</v>
      </c>
      <c r="D97" s="102">
        <f>SUM('Planificación Crítica'!T68:AA68)</f>
        <v>77</v>
      </c>
      <c r="E97" s="103">
        <f>'Planificación Crítica'!AA69</f>
        <v>0</v>
      </c>
      <c r="F97" s="107">
        <f>'Planificación Crítica'!AA70</f>
        <v>0</v>
      </c>
      <c r="G97" s="106">
        <f t="shared" si="11"/>
        <v>45</v>
      </c>
      <c r="H97" s="106">
        <f t="shared" si="12"/>
        <v>45</v>
      </c>
    </row>
    <row r="98" spans="2:8" x14ac:dyDescent="0.3">
      <c r="B98" s="101">
        <v>44407</v>
      </c>
      <c r="C98" s="104">
        <f t="shared" si="13"/>
        <v>435</v>
      </c>
      <c r="D98" s="102">
        <f>SUM('Planificación Crítica'!T68:AB68)</f>
        <v>111</v>
      </c>
      <c r="E98" s="103">
        <f>'Planificación Crítica'!AB69</f>
        <v>0</v>
      </c>
      <c r="F98" s="107">
        <f>'Planificación Crítica'!AB70</f>
        <v>0</v>
      </c>
      <c r="G98" s="106">
        <f t="shared" si="11"/>
        <v>45</v>
      </c>
      <c r="H98" s="106">
        <f t="shared" si="12"/>
        <v>45</v>
      </c>
    </row>
    <row r="99" spans="2:8" x14ac:dyDescent="0.3">
      <c r="B99" s="101">
        <v>44414</v>
      </c>
      <c r="C99" s="104">
        <f t="shared" si="13"/>
        <v>401</v>
      </c>
      <c r="D99" s="102">
        <f>SUM('Planificación Crítica'!T68:AC68)</f>
        <v>150</v>
      </c>
      <c r="E99" s="103">
        <f>'Planificación Crítica'!AC69</f>
        <v>0</v>
      </c>
      <c r="F99" s="107">
        <f>'Planificación Crítica'!AC70</f>
        <v>0</v>
      </c>
      <c r="G99" s="106">
        <f t="shared" si="11"/>
        <v>45</v>
      </c>
      <c r="H99" s="106">
        <f t="shared" si="12"/>
        <v>45</v>
      </c>
    </row>
    <row r="100" spans="2:8" x14ac:dyDescent="0.3">
      <c r="B100" s="101">
        <v>44421</v>
      </c>
      <c r="C100" s="104">
        <f t="shared" si="13"/>
        <v>362</v>
      </c>
      <c r="D100" s="102">
        <f>SUM('Planificación Crítica'!T68:AD68)</f>
        <v>190</v>
      </c>
      <c r="E100" s="103">
        <f>'Planificación Crítica'!AD69</f>
        <v>0</v>
      </c>
      <c r="F100" s="107">
        <f>'Planificación Crítica'!AD70</f>
        <v>0</v>
      </c>
      <c r="G100" s="106">
        <f t="shared" si="11"/>
        <v>45</v>
      </c>
      <c r="H100" s="106">
        <f t="shared" si="12"/>
        <v>45</v>
      </c>
    </row>
    <row r="101" spans="2:8" x14ac:dyDescent="0.3">
      <c r="B101" s="101">
        <v>44428</v>
      </c>
      <c r="C101" s="104">
        <f t="shared" si="13"/>
        <v>322</v>
      </c>
      <c r="D101" s="102">
        <f>SUM('Planificación Crítica'!T68:AE68)</f>
        <v>230</v>
      </c>
      <c r="E101" s="103">
        <f>'Planificación Crítica'!AE69</f>
        <v>0</v>
      </c>
      <c r="F101" s="107">
        <f>'Planificación Crítica'!AE70</f>
        <v>0</v>
      </c>
      <c r="G101" s="106">
        <f t="shared" si="11"/>
        <v>45</v>
      </c>
      <c r="H101" s="106">
        <f t="shared" si="12"/>
        <v>45</v>
      </c>
    </row>
    <row r="102" spans="2:8" x14ac:dyDescent="0.3">
      <c r="B102" s="101">
        <v>44435</v>
      </c>
      <c r="C102" s="104">
        <f t="shared" si="13"/>
        <v>282</v>
      </c>
      <c r="D102" s="102">
        <f>SUM('Planificación Crítica'!T68:AF68)</f>
        <v>270</v>
      </c>
      <c r="E102" s="103">
        <f>'Planificación Crítica'!AF69</f>
        <v>0</v>
      </c>
      <c r="F102" s="107">
        <f>'Planificación Crítica'!AF70</f>
        <v>0</v>
      </c>
      <c r="G102" s="106">
        <f t="shared" si="11"/>
        <v>45</v>
      </c>
      <c r="H102" s="106">
        <f t="shared" si="12"/>
        <v>45</v>
      </c>
    </row>
    <row r="103" spans="2:8" x14ac:dyDescent="0.3">
      <c r="B103" s="101">
        <v>44442</v>
      </c>
      <c r="C103" s="104">
        <f t="shared" si="13"/>
        <v>242</v>
      </c>
      <c r="D103" s="102">
        <f>SUM('Planificación Crítica'!T68:AG68)</f>
        <v>309</v>
      </c>
      <c r="E103" s="103">
        <f>'Planificación Crítica'!AG69</f>
        <v>0</v>
      </c>
      <c r="F103" s="107">
        <f>'Planificación Crítica'!AG70</f>
        <v>0</v>
      </c>
      <c r="G103" s="106">
        <f t="shared" si="11"/>
        <v>45</v>
      </c>
      <c r="H103" s="106">
        <f t="shared" si="12"/>
        <v>45</v>
      </c>
    </row>
    <row r="104" spans="2:8" x14ac:dyDescent="0.3">
      <c r="B104" s="101">
        <v>44449</v>
      </c>
      <c r="C104" s="104">
        <f t="shared" si="13"/>
        <v>203</v>
      </c>
      <c r="D104" s="102">
        <f>SUM('Planificación Crítica'!T68:AH68)</f>
        <v>346</v>
      </c>
      <c r="E104" s="103">
        <f>'Planificación Crítica'!AH69</f>
        <v>0</v>
      </c>
      <c r="F104" s="107">
        <f>'Planificación Crítica'!AH70</f>
        <v>0</v>
      </c>
      <c r="G104" s="106">
        <f t="shared" si="11"/>
        <v>45</v>
      </c>
      <c r="H104" s="106">
        <f t="shared" si="12"/>
        <v>45</v>
      </c>
    </row>
    <row r="105" spans="2:8" x14ac:dyDescent="0.3">
      <c r="B105" s="101">
        <v>44456</v>
      </c>
      <c r="C105" s="104">
        <f t="shared" si="13"/>
        <v>166</v>
      </c>
      <c r="D105" s="102">
        <f>SUM('Planificación Crítica'!T68:AI68)</f>
        <v>381</v>
      </c>
      <c r="E105" s="103">
        <f>'Planificación Crítica'!AI69</f>
        <v>0</v>
      </c>
      <c r="F105" s="107">
        <f>'Planificación Crítica'!AI70</f>
        <v>0</v>
      </c>
      <c r="G105" s="106">
        <f t="shared" si="11"/>
        <v>45</v>
      </c>
      <c r="H105" s="106">
        <f t="shared" si="12"/>
        <v>45</v>
      </c>
    </row>
    <row r="106" spans="2:8" x14ac:dyDescent="0.3">
      <c r="B106" s="101">
        <v>44463</v>
      </c>
      <c r="C106" s="104">
        <f t="shared" si="13"/>
        <v>131</v>
      </c>
      <c r="D106" s="102">
        <f>SUM('Planificación Crítica'!T68:AJ68)</f>
        <v>412</v>
      </c>
      <c r="E106" s="103">
        <f>'Planificación Crítica'!AJ69</f>
        <v>0</v>
      </c>
      <c r="F106" s="107">
        <f>'Planificación Crítica'!AJ70</f>
        <v>0</v>
      </c>
      <c r="G106" s="106">
        <f t="shared" si="11"/>
        <v>45</v>
      </c>
      <c r="H106" s="106">
        <f t="shared" si="12"/>
        <v>45</v>
      </c>
    </row>
    <row r="107" spans="2:8" x14ac:dyDescent="0.3">
      <c r="B107" s="101">
        <v>44470</v>
      </c>
      <c r="C107" s="104">
        <f t="shared" si="13"/>
        <v>100</v>
      </c>
      <c r="D107" s="102">
        <f>SUM('Planificación Crítica'!T68:AK68)</f>
        <v>439</v>
      </c>
      <c r="E107" s="103">
        <f>'Planificación Crítica'!AK69</f>
        <v>0</v>
      </c>
      <c r="F107" s="107">
        <f>'Planificación Crítica'!AK70</f>
        <v>0</v>
      </c>
      <c r="G107" s="106">
        <f t="shared" si="11"/>
        <v>45</v>
      </c>
      <c r="H107" s="106">
        <f t="shared" si="12"/>
        <v>45</v>
      </c>
    </row>
    <row r="108" spans="2:8" x14ac:dyDescent="0.3">
      <c r="B108" s="101">
        <v>44477</v>
      </c>
      <c r="C108" s="104">
        <f t="shared" si="13"/>
        <v>73</v>
      </c>
      <c r="D108" s="102">
        <f>SUM('Planificación Crítica'!T68:AL68)</f>
        <v>463</v>
      </c>
      <c r="E108" s="103">
        <f>'Planificación Crítica'!AL69</f>
        <v>0</v>
      </c>
      <c r="F108" s="107">
        <f>'Planificación Crítica'!AL70</f>
        <v>0</v>
      </c>
      <c r="G108" s="106">
        <f t="shared" si="11"/>
        <v>45</v>
      </c>
      <c r="H108" s="106">
        <f t="shared" si="12"/>
        <v>45</v>
      </c>
    </row>
    <row r="109" spans="2:8" x14ac:dyDescent="0.3">
      <c r="B109" s="101">
        <v>44484</v>
      </c>
      <c r="C109" s="104">
        <f t="shared" si="13"/>
        <v>49</v>
      </c>
      <c r="D109" s="102">
        <f>SUM('Planificación Crítica'!T68:AM68)</f>
        <v>483</v>
      </c>
      <c r="E109" s="103">
        <f>'Planificación Crítica'!AM69</f>
        <v>0</v>
      </c>
      <c r="F109" s="107">
        <f>'Planificación Crítica'!AM70</f>
        <v>0</v>
      </c>
      <c r="G109" s="106">
        <f t="shared" si="11"/>
        <v>45</v>
      </c>
      <c r="H109" s="106">
        <f t="shared" si="12"/>
        <v>45</v>
      </c>
    </row>
    <row r="110" spans="2:8" x14ac:dyDescent="0.3">
      <c r="B110" s="101">
        <v>44491</v>
      </c>
      <c r="C110" s="104">
        <f t="shared" si="13"/>
        <v>29</v>
      </c>
      <c r="D110" s="102">
        <f>SUM('Planificación Crítica'!T68:AN68)</f>
        <v>497</v>
      </c>
      <c r="E110" s="103">
        <f>'Planificación Crítica'!AN69</f>
        <v>0</v>
      </c>
      <c r="F110" s="107">
        <f>'Planificación Crítica'!AN70</f>
        <v>0</v>
      </c>
      <c r="G110" s="106">
        <f t="shared" si="11"/>
        <v>45</v>
      </c>
      <c r="H110" s="106">
        <f t="shared" si="12"/>
        <v>45</v>
      </c>
    </row>
    <row r="111" spans="2:8" x14ac:dyDescent="0.3">
      <c r="B111" s="101">
        <v>44498</v>
      </c>
      <c r="C111" s="104">
        <f t="shared" si="13"/>
        <v>15</v>
      </c>
      <c r="D111" s="102">
        <f>SUM('Planificación Crítica'!T68:AO68)</f>
        <v>512</v>
      </c>
      <c r="E111" s="103">
        <f>'Planificación Crítica'!AO69</f>
        <v>0</v>
      </c>
      <c r="F111" s="107">
        <f>'Planificación Crítica'!AO70</f>
        <v>0</v>
      </c>
      <c r="G111" s="106">
        <f t="shared" si="11"/>
        <v>45</v>
      </c>
      <c r="H111" s="106">
        <f t="shared" si="12"/>
        <v>45</v>
      </c>
    </row>
    <row r="112" spans="2:8" x14ac:dyDescent="0.3">
      <c r="G112" s="46"/>
    </row>
    <row r="117" spans="2:8" ht="36" customHeight="1" x14ac:dyDescent="0.3">
      <c r="B117" s="225" t="s">
        <v>1511</v>
      </c>
      <c r="C117" s="226"/>
      <c r="D117" s="226"/>
      <c r="E117" s="226"/>
      <c r="F117" s="226"/>
      <c r="G117" s="226"/>
      <c r="H117" s="226"/>
    </row>
    <row r="118" spans="2:8" s="108" customFormat="1" ht="25.5" customHeight="1" x14ac:dyDescent="0.3">
      <c r="B118" s="109" t="s">
        <v>1505</v>
      </c>
      <c r="C118" s="109" t="s">
        <v>1494</v>
      </c>
      <c r="D118" s="109" t="s">
        <v>1506</v>
      </c>
      <c r="E118" s="109" t="s">
        <v>1495</v>
      </c>
      <c r="F118" s="109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Crítica'!R92</f>
        <v>201</v>
      </c>
      <c r="D119" s="102">
        <f>'Planificación Crítica'!T92</f>
        <v>0</v>
      </c>
      <c r="E119" s="103">
        <f>'Planificación Crítica'!T93</f>
        <v>0</v>
      </c>
      <c r="F119" s="106">
        <f>'Planificación Crítica'!T94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Crítica'!T92:U92)</f>
        <v>0</v>
      </c>
      <c r="E120" s="103">
        <f>'Planificación Crítica'!U93</f>
        <v>0</v>
      </c>
      <c r="F120" s="107">
        <f>'Planificación Crítica'!U94</f>
        <v>0</v>
      </c>
      <c r="G120" s="106">
        <f>G119+E120</f>
        <v>0</v>
      </c>
      <c r="H120" s="106">
        <f>H119+F120</f>
        <v>0</v>
      </c>
    </row>
    <row r="121" spans="2:8" x14ac:dyDescent="0.3">
      <c r="B121" s="101">
        <v>44365</v>
      </c>
      <c r="C121" s="104">
        <f>C120-D120+D119</f>
        <v>201</v>
      </c>
      <c r="D121" s="102">
        <f>SUM('Planificación Crítica'!T92:V92)</f>
        <v>0</v>
      </c>
      <c r="E121" s="103">
        <f>'Planificación Crítica'!V93</f>
        <v>0</v>
      </c>
      <c r="F121" s="107">
        <f>'Planificación Crítica'!V94</f>
        <v>0</v>
      </c>
      <c r="G121" s="106">
        <f t="shared" ref="G121:G140" si="14">G120+E121</f>
        <v>0</v>
      </c>
      <c r="H121" s="106">
        <f t="shared" ref="H121:H140" si="15">H120+F121</f>
        <v>0</v>
      </c>
    </row>
    <row r="122" spans="2:8" x14ac:dyDescent="0.3">
      <c r="B122" s="101">
        <v>44372</v>
      </c>
      <c r="C122" s="104">
        <f t="shared" ref="C122:C140" si="16">C121-D121+D120</f>
        <v>201</v>
      </c>
      <c r="D122" s="102">
        <f>SUM('Planificación Crítica'!T92:W92)</f>
        <v>0</v>
      </c>
      <c r="E122" s="103">
        <f>'Planificación Crítica'!W93</f>
        <v>0</v>
      </c>
      <c r="F122" s="107">
        <f>'Planificación Crítica'!W94</f>
        <v>0</v>
      </c>
      <c r="G122" s="106">
        <f t="shared" si="14"/>
        <v>0</v>
      </c>
      <c r="H122" s="106">
        <f t="shared" si="15"/>
        <v>0</v>
      </c>
    </row>
    <row r="123" spans="2:8" x14ac:dyDescent="0.3">
      <c r="B123" s="101">
        <v>44379</v>
      </c>
      <c r="C123" s="104">
        <f t="shared" si="16"/>
        <v>201</v>
      </c>
      <c r="D123" s="102">
        <f>SUM('Planificación Crítica'!T92:X92)</f>
        <v>3</v>
      </c>
      <c r="E123" s="103">
        <f>'Planificación Crítica'!X93</f>
        <v>18</v>
      </c>
      <c r="F123" s="107">
        <f>'Planificación Crítica'!X94</f>
        <v>18</v>
      </c>
      <c r="G123" s="106">
        <f t="shared" si="14"/>
        <v>18</v>
      </c>
      <c r="H123" s="106">
        <f t="shared" si="15"/>
        <v>18</v>
      </c>
    </row>
    <row r="124" spans="2:8" x14ac:dyDescent="0.3">
      <c r="B124" s="101">
        <v>44386</v>
      </c>
      <c r="C124" s="104">
        <f t="shared" si="16"/>
        <v>198</v>
      </c>
      <c r="D124" s="102">
        <f>SUM('Planificación Crítica'!T92:Y92)</f>
        <v>6</v>
      </c>
      <c r="E124" s="103">
        <f>'Planificación Crítica'!Y93</f>
        <v>3</v>
      </c>
      <c r="F124" s="107">
        <f>'Planificación Crítica'!Y94</f>
        <v>3</v>
      </c>
      <c r="G124" s="106">
        <f t="shared" si="14"/>
        <v>21</v>
      </c>
      <c r="H124" s="106">
        <f t="shared" si="15"/>
        <v>21</v>
      </c>
    </row>
    <row r="125" spans="2:8" x14ac:dyDescent="0.3">
      <c r="B125" s="101">
        <v>44393</v>
      </c>
      <c r="C125" s="104">
        <f t="shared" si="16"/>
        <v>195</v>
      </c>
      <c r="D125" s="102">
        <f>SUM('Planificación Crítica'!T92:Z92)</f>
        <v>16</v>
      </c>
      <c r="E125" s="103">
        <f>'Planificación Crítica'!Z93</f>
        <v>10</v>
      </c>
      <c r="F125" s="107">
        <f>'Planificación Crítica'!Z94</f>
        <v>10</v>
      </c>
      <c r="G125" s="106">
        <f t="shared" si="14"/>
        <v>31</v>
      </c>
      <c r="H125" s="106">
        <f t="shared" si="15"/>
        <v>31</v>
      </c>
    </row>
    <row r="126" spans="2:8" x14ac:dyDescent="0.3">
      <c r="B126" s="101">
        <v>44400</v>
      </c>
      <c r="C126" s="104">
        <f t="shared" si="16"/>
        <v>185</v>
      </c>
      <c r="D126" s="102">
        <f>SUM('Planificación Crítica'!T92:AA92)</f>
        <v>31</v>
      </c>
      <c r="E126" s="103">
        <f>'Planificación Crítica'!AA93</f>
        <v>0</v>
      </c>
      <c r="F126" s="107">
        <f>'Planificación Crítica'!AA94</f>
        <v>0</v>
      </c>
      <c r="G126" s="106">
        <f t="shared" si="14"/>
        <v>31</v>
      </c>
      <c r="H126" s="106">
        <f t="shared" si="15"/>
        <v>31</v>
      </c>
    </row>
    <row r="127" spans="2:8" x14ac:dyDescent="0.3">
      <c r="B127" s="101">
        <v>44407</v>
      </c>
      <c r="C127" s="104">
        <f t="shared" si="16"/>
        <v>170</v>
      </c>
      <c r="D127" s="102">
        <f>SUM('Planificación Crítica'!T92:AB92)</f>
        <v>45</v>
      </c>
      <c r="E127" s="103">
        <f>'Planificación Crítica'!AB93</f>
        <v>0</v>
      </c>
      <c r="F127" s="107">
        <f>'Planificación Crítica'!AB94</f>
        <v>0</v>
      </c>
      <c r="G127" s="106">
        <f t="shared" si="14"/>
        <v>31</v>
      </c>
      <c r="H127" s="106">
        <f t="shared" si="15"/>
        <v>31</v>
      </c>
    </row>
    <row r="128" spans="2:8" x14ac:dyDescent="0.3">
      <c r="B128" s="101">
        <v>44414</v>
      </c>
      <c r="C128" s="104">
        <f t="shared" si="16"/>
        <v>156</v>
      </c>
      <c r="D128" s="102">
        <f>SUM('Planificación Crítica'!T92:AC92)</f>
        <v>62</v>
      </c>
      <c r="E128" s="103">
        <f>'Planificación Crítica'!AC93</f>
        <v>0</v>
      </c>
      <c r="F128" s="107">
        <f>'Planificación Crítica'!AC94</f>
        <v>0</v>
      </c>
      <c r="G128" s="106">
        <f t="shared" si="14"/>
        <v>31</v>
      </c>
      <c r="H128" s="106">
        <f t="shared" si="15"/>
        <v>31</v>
      </c>
    </row>
    <row r="129" spans="2:8" x14ac:dyDescent="0.3">
      <c r="B129" s="101">
        <v>44421</v>
      </c>
      <c r="C129" s="104">
        <f t="shared" si="16"/>
        <v>139</v>
      </c>
      <c r="D129" s="102">
        <f>SUM('Planificación Crítica'!T92:AD92)</f>
        <v>79</v>
      </c>
      <c r="E129" s="103">
        <f>'Planificación Crítica'!AD93</f>
        <v>0</v>
      </c>
      <c r="F129" s="107">
        <f>'Planificación Crítica'!AD94</f>
        <v>0</v>
      </c>
      <c r="G129" s="106">
        <f t="shared" si="14"/>
        <v>31</v>
      </c>
      <c r="H129" s="106">
        <f t="shared" si="15"/>
        <v>31</v>
      </c>
    </row>
    <row r="130" spans="2:8" x14ac:dyDescent="0.3">
      <c r="B130" s="101">
        <v>44428</v>
      </c>
      <c r="C130" s="104">
        <f t="shared" si="16"/>
        <v>122</v>
      </c>
      <c r="D130" s="102">
        <f>SUM('Planificación Crítica'!T92:AE92)</f>
        <v>96</v>
      </c>
      <c r="E130" s="103">
        <f>'Planificación Crítica'!AE93</f>
        <v>0</v>
      </c>
      <c r="F130" s="107">
        <f>'Planificación Crítica'!AE94</f>
        <v>0</v>
      </c>
      <c r="G130" s="106">
        <f t="shared" si="14"/>
        <v>31</v>
      </c>
      <c r="H130" s="106">
        <f t="shared" si="15"/>
        <v>31</v>
      </c>
    </row>
    <row r="131" spans="2:8" x14ac:dyDescent="0.3">
      <c r="B131" s="101">
        <v>44435</v>
      </c>
      <c r="C131" s="104">
        <f t="shared" si="16"/>
        <v>105</v>
      </c>
      <c r="D131" s="102">
        <f>SUM('Planificación Crítica'!T92:AF92)</f>
        <v>111</v>
      </c>
      <c r="E131" s="103">
        <f>'Planificación Crítica'!AF93</f>
        <v>0</v>
      </c>
      <c r="F131" s="107">
        <f>'Planificación Crítica'!AF94</f>
        <v>0</v>
      </c>
      <c r="G131" s="106">
        <f t="shared" si="14"/>
        <v>31</v>
      </c>
      <c r="H131" s="106">
        <f t="shared" si="15"/>
        <v>31</v>
      </c>
    </row>
    <row r="132" spans="2:8" x14ac:dyDescent="0.3">
      <c r="B132" s="101">
        <v>44442</v>
      </c>
      <c r="C132" s="104">
        <f t="shared" si="16"/>
        <v>90</v>
      </c>
      <c r="D132" s="102">
        <f>SUM('Planificación Crítica'!T92:AG92)</f>
        <v>127</v>
      </c>
      <c r="E132" s="103">
        <f>'Planificación Crítica'!AG93</f>
        <v>0</v>
      </c>
      <c r="F132" s="107">
        <f>'Planificación Crítica'!AG94</f>
        <v>0</v>
      </c>
      <c r="G132" s="106">
        <f t="shared" si="14"/>
        <v>31</v>
      </c>
      <c r="H132" s="106">
        <f t="shared" si="15"/>
        <v>31</v>
      </c>
    </row>
    <row r="133" spans="2:8" x14ac:dyDescent="0.3">
      <c r="B133" s="101">
        <v>44449</v>
      </c>
      <c r="C133" s="104">
        <f t="shared" si="16"/>
        <v>74</v>
      </c>
      <c r="D133" s="102">
        <f>SUM('Planificación Crítica'!T92:AH92)</f>
        <v>143</v>
      </c>
      <c r="E133" s="103">
        <f>'Planificación Crítica'!AH93</f>
        <v>0</v>
      </c>
      <c r="F133" s="107">
        <f>'Planificación Crítica'!AH94</f>
        <v>0</v>
      </c>
      <c r="G133" s="106">
        <f t="shared" si="14"/>
        <v>31</v>
      </c>
      <c r="H133" s="106">
        <f t="shared" si="15"/>
        <v>31</v>
      </c>
    </row>
    <row r="134" spans="2:8" x14ac:dyDescent="0.3">
      <c r="B134" s="101">
        <v>44456</v>
      </c>
      <c r="C134" s="104">
        <f t="shared" si="16"/>
        <v>58</v>
      </c>
      <c r="D134" s="102">
        <f>SUM('Planificación Crítica'!T92:AI92)</f>
        <v>156</v>
      </c>
      <c r="E134" s="103">
        <f>'Planificación Crítica'!AI93</f>
        <v>0</v>
      </c>
      <c r="F134" s="107">
        <f>'Planificación Crítica'!AI94</f>
        <v>0</v>
      </c>
      <c r="G134" s="106">
        <f t="shared" si="14"/>
        <v>31</v>
      </c>
      <c r="H134" s="106">
        <f t="shared" si="15"/>
        <v>31</v>
      </c>
    </row>
    <row r="135" spans="2:8" x14ac:dyDescent="0.3">
      <c r="B135" s="101">
        <v>44463</v>
      </c>
      <c r="C135" s="104">
        <f t="shared" si="16"/>
        <v>45</v>
      </c>
      <c r="D135" s="102">
        <f>SUM('Planificación Crítica'!T92:AJ92)</f>
        <v>170</v>
      </c>
      <c r="E135" s="103">
        <f>'Planificación Crítica'!AJ93</f>
        <v>0</v>
      </c>
      <c r="F135" s="107">
        <f>'Planificación Crítica'!AJ94</f>
        <v>0</v>
      </c>
      <c r="G135" s="106">
        <f t="shared" si="14"/>
        <v>31</v>
      </c>
      <c r="H135" s="106">
        <f t="shared" si="15"/>
        <v>31</v>
      </c>
    </row>
    <row r="136" spans="2:8" x14ac:dyDescent="0.3">
      <c r="B136" s="101">
        <v>44470</v>
      </c>
      <c r="C136" s="104">
        <f t="shared" si="16"/>
        <v>31</v>
      </c>
      <c r="D136" s="102">
        <f>SUM('Planificación Crítica'!T92:AK92)</f>
        <v>182</v>
      </c>
      <c r="E136" s="103">
        <f>'Planificación Crítica'!AK93</f>
        <v>0</v>
      </c>
      <c r="F136" s="107">
        <f>'Planificación Crítica'!AK94</f>
        <v>0</v>
      </c>
      <c r="G136" s="106">
        <f t="shared" si="14"/>
        <v>31</v>
      </c>
      <c r="H136" s="106">
        <f t="shared" si="15"/>
        <v>31</v>
      </c>
    </row>
    <row r="137" spans="2:8" x14ac:dyDescent="0.3">
      <c r="B137" s="101">
        <v>44477</v>
      </c>
      <c r="C137" s="104">
        <f t="shared" si="16"/>
        <v>19</v>
      </c>
      <c r="D137" s="102">
        <f>SUM('Planificación Crítica'!T92:AL92)</f>
        <v>191</v>
      </c>
      <c r="E137" s="103">
        <f>'Planificación Crítica'!AL93</f>
        <v>0</v>
      </c>
      <c r="F137" s="107">
        <f>'Planificación Crítica'!AL94</f>
        <v>0</v>
      </c>
      <c r="G137" s="106">
        <f t="shared" si="14"/>
        <v>31</v>
      </c>
      <c r="H137" s="106">
        <f t="shared" si="15"/>
        <v>31</v>
      </c>
    </row>
    <row r="138" spans="2:8" x14ac:dyDescent="0.3">
      <c r="B138" s="101">
        <v>44484</v>
      </c>
      <c r="C138" s="104">
        <f t="shared" si="16"/>
        <v>10</v>
      </c>
      <c r="D138" s="102">
        <f>SUM('Planificación Crítica'!T92:AM92)</f>
        <v>199</v>
      </c>
      <c r="E138" s="103">
        <f>'Planificación Crítica'!AM93</f>
        <v>0</v>
      </c>
      <c r="F138" s="107">
        <f>'Planificación Crítica'!AM94</f>
        <v>0</v>
      </c>
      <c r="G138" s="106">
        <f t="shared" si="14"/>
        <v>31</v>
      </c>
      <c r="H138" s="106">
        <f t="shared" si="15"/>
        <v>31</v>
      </c>
    </row>
    <row r="139" spans="2:8" x14ac:dyDescent="0.3">
      <c r="B139" s="101">
        <v>44491</v>
      </c>
      <c r="C139" s="104">
        <f t="shared" si="16"/>
        <v>2</v>
      </c>
      <c r="D139" s="102">
        <f>SUM('Planificación Crítica'!T92:AN92)</f>
        <v>201</v>
      </c>
      <c r="E139" s="103">
        <f>'Planificación Crítica'!AN93</f>
        <v>0</v>
      </c>
      <c r="F139" s="107">
        <f>'Planificación Crítica'!AN94</f>
        <v>0</v>
      </c>
      <c r="G139" s="106">
        <f t="shared" si="14"/>
        <v>31</v>
      </c>
      <c r="H139" s="106">
        <f t="shared" si="15"/>
        <v>31</v>
      </c>
    </row>
    <row r="140" spans="2:8" x14ac:dyDescent="0.3">
      <c r="B140" s="101">
        <v>44498</v>
      </c>
      <c r="C140" s="104">
        <f t="shared" si="16"/>
        <v>0</v>
      </c>
      <c r="D140" s="102">
        <f>SUM('Planificación Crítica'!T92:AO92)</f>
        <v>201</v>
      </c>
      <c r="E140" s="103">
        <f>'Planificación Crítica'!AO93</f>
        <v>0</v>
      </c>
      <c r="F140" s="107">
        <f>'Planificación Crítica'!AO94</f>
        <v>0</v>
      </c>
      <c r="G140" s="106">
        <f t="shared" si="14"/>
        <v>31</v>
      </c>
      <c r="H140" s="106">
        <f t="shared" si="15"/>
        <v>31</v>
      </c>
    </row>
  </sheetData>
  <mergeCells count="5">
    <mergeCell ref="B117:H117"/>
    <mergeCell ref="B32:H32"/>
    <mergeCell ref="B6:H6"/>
    <mergeCell ref="B60:H60"/>
    <mergeCell ref="B88:H8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Y47"/>
  <sheetViews>
    <sheetView tabSelected="1" topLeftCell="K1" zoomScale="86" zoomScaleNormal="86" workbookViewId="0">
      <selection activeCell="O19" sqref="O19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20" width="7.625" customWidth="1"/>
    <col min="21" max="21" width="9.875" style="46" customWidth="1"/>
    <col min="22" max="22" width="10.125" customWidth="1"/>
    <col min="23" max="23" width="16.5" customWidth="1"/>
    <col min="24" max="24" width="15.375" customWidth="1"/>
    <col min="25" max="25" width="19.5" customWidth="1"/>
    <col min="26" max="26" width="18.75" customWidth="1"/>
  </cols>
  <sheetData>
    <row r="2" spans="1:25" ht="22.5" customHeight="1" x14ac:dyDescent="0.3">
      <c r="A2" s="227" t="s">
        <v>0</v>
      </c>
      <c r="B2" s="227" t="s">
        <v>1496</v>
      </c>
      <c r="C2" s="227" t="s">
        <v>1523</v>
      </c>
      <c r="D2" s="227" t="s">
        <v>1524</v>
      </c>
      <c r="E2" s="227" t="s">
        <v>1525</v>
      </c>
      <c r="F2" s="230" t="s">
        <v>1531</v>
      </c>
      <c r="G2" s="230"/>
      <c r="H2" s="230"/>
      <c r="I2" s="230"/>
      <c r="J2" s="230"/>
      <c r="M2" s="227" t="s">
        <v>0</v>
      </c>
      <c r="N2" s="227" t="s">
        <v>1496</v>
      </c>
      <c r="O2" s="231" t="s">
        <v>1523</v>
      </c>
      <c r="P2" s="232"/>
      <c r="Q2" s="231" t="s">
        <v>1524</v>
      </c>
      <c r="R2" s="232"/>
      <c r="S2" s="231" t="s">
        <v>1525</v>
      </c>
      <c r="T2" s="232"/>
      <c r="U2" s="230" t="s">
        <v>1531</v>
      </c>
      <c r="V2" s="230"/>
      <c r="W2" s="230"/>
      <c r="X2" s="230"/>
      <c r="Y2" s="230"/>
    </row>
    <row r="3" spans="1:25" ht="29.25" customHeight="1" x14ac:dyDescent="0.3">
      <c r="A3" s="228"/>
      <c r="B3" s="228"/>
      <c r="C3" s="228"/>
      <c r="D3" s="228"/>
      <c r="E3" s="228"/>
      <c r="F3" s="230" t="s">
        <v>1526</v>
      </c>
      <c r="G3" s="230" t="s">
        <v>1527</v>
      </c>
      <c r="H3" s="129" t="s">
        <v>1529</v>
      </c>
      <c r="I3" s="129" t="s">
        <v>1528</v>
      </c>
      <c r="J3" s="129" t="s">
        <v>1530</v>
      </c>
      <c r="M3" s="228"/>
      <c r="N3" s="228"/>
      <c r="O3" s="233"/>
      <c r="P3" s="234"/>
      <c r="Q3" s="233"/>
      <c r="R3" s="234"/>
      <c r="S3" s="233"/>
      <c r="T3" s="234"/>
      <c r="U3" s="230" t="s">
        <v>1526</v>
      </c>
      <c r="V3" s="230" t="s">
        <v>1527</v>
      </c>
      <c r="W3" s="129" t="s">
        <v>1529</v>
      </c>
      <c r="X3" s="129" t="s">
        <v>1528</v>
      </c>
      <c r="Y3" s="129" t="s">
        <v>1530</v>
      </c>
    </row>
    <row r="4" spans="1:25" ht="29.25" customHeight="1" x14ac:dyDescent="0.3">
      <c r="A4" s="229"/>
      <c r="B4" s="229"/>
      <c r="C4" s="229"/>
      <c r="D4" s="229"/>
      <c r="E4" s="229"/>
      <c r="F4" s="230"/>
      <c r="G4" s="230"/>
      <c r="H4" s="129" t="s">
        <v>1520</v>
      </c>
      <c r="I4" s="129" t="s">
        <v>1519</v>
      </c>
      <c r="J4" s="129" t="s">
        <v>1521</v>
      </c>
      <c r="M4" s="229"/>
      <c r="N4" s="229"/>
      <c r="O4" s="235"/>
      <c r="P4" s="236"/>
      <c r="Q4" s="235"/>
      <c r="R4" s="236"/>
      <c r="S4" s="235"/>
      <c r="T4" s="236"/>
      <c r="U4" s="230"/>
      <c r="V4" s="230"/>
      <c r="W4" s="129" t="s">
        <v>1520</v>
      </c>
      <c r="X4" s="129" t="s">
        <v>1519</v>
      </c>
      <c r="Y4" s="129" t="s">
        <v>1521</v>
      </c>
    </row>
    <row r="5" spans="1:25" ht="20.25" customHeight="1" x14ac:dyDescent="0.3">
      <c r="A5" s="113" t="s">
        <v>1522</v>
      </c>
      <c r="B5" s="114">
        <f>SUM(B6:B9)</f>
        <v>4382</v>
      </c>
      <c r="C5" s="114">
        <f ca="1">SUM(C6:C9)</f>
        <v>675</v>
      </c>
      <c r="D5" s="114">
        <f ca="1">SUM(D6:D9)</f>
        <v>914</v>
      </c>
      <c r="E5" s="114">
        <f ca="1">SUM(E6:E9)</f>
        <v>894</v>
      </c>
      <c r="F5" s="115">
        <f ca="1">D5/B5</f>
        <v>0.20858055682336832</v>
      </c>
      <c r="G5" s="115">
        <f ca="1">E5/B5</f>
        <v>0.20401643085349155</v>
      </c>
      <c r="H5" s="116">
        <f ca="1">IFERROR(D5/C5,"0,00%")</f>
        <v>1.354074074074074</v>
      </c>
      <c r="I5" s="116">
        <f ca="1">IFERROR(+E5/C5,"0,00%")</f>
        <v>1.3244444444444445</v>
      </c>
      <c r="J5" s="116">
        <f ca="1">IFERROR(+E5/D5,"0,00%")</f>
        <v>0.97811816192560175</v>
      </c>
      <c r="M5" s="125" t="s">
        <v>1522</v>
      </c>
      <c r="N5" s="126">
        <f>SUM(N6:N9)</f>
        <v>4382</v>
      </c>
      <c r="O5" s="237">
        <f ca="1">SUM(O6:O9)</f>
        <v>675</v>
      </c>
      <c r="P5" s="238"/>
      <c r="Q5" s="237">
        <f ca="1">SUM(Q6:Q9)</f>
        <v>914</v>
      </c>
      <c r="R5" s="238"/>
      <c r="S5" s="237">
        <f ca="1">SUM(S6:S9)</f>
        <v>894</v>
      </c>
      <c r="T5" s="238"/>
      <c r="U5" s="127">
        <f ca="1">Q5/N5</f>
        <v>0.20858055682336832</v>
      </c>
      <c r="V5" s="127">
        <f ca="1">S5/N5</f>
        <v>0.20401643085349155</v>
      </c>
      <c r="W5" s="128">
        <f ca="1">IFERROR(Q5/O5,"0,00%")</f>
        <v>1.354074074074074</v>
      </c>
      <c r="X5" s="128">
        <f ca="1">IFERROR(+S5/O5,"0,00%")</f>
        <v>1.3244444444444445</v>
      </c>
      <c r="Y5" s="128">
        <f ca="1">IFERROR(+S5/Q5,"0,00%")</f>
        <v>0.97811816192560175</v>
      </c>
    </row>
    <row r="6" spans="1:25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240</v>
      </c>
      <c r="D6" s="118">
        <f ca="1">'Cobertura campo'!E20</f>
        <v>466</v>
      </c>
      <c r="E6" s="119">
        <f ca="1">'Cobertura campo'!F20</f>
        <v>456</v>
      </c>
      <c r="F6" s="120">
        <f ca="1">D6/B6</f>
        <v>0.24334203655352479</v>
      </c>
      <c r="G6" s="120">
        <f ca="1">E6/B6</f>
        <v>0.23812010443864229</v>
      </c>
      <c r="H6" s="121">
        <f ca="1">IFERROR(D6/C6,"0,00%")</f>
        <v>1.9416666666666667</v>
      </c>
      <c r="I6" s="122">
        <f ca="1">IFERROR(+E6/C6,"0,00%")</f>
        <v>1.9</v>
      </c>
      <c r="J6" s="122">
        <f ca="1">IFERROR(+E6/D6,"0,00%")</f>
        <v>0.97854077253218885</v>
      </c>
      <c r="M6" s="117" t="s">
        <v>1361</v>
      </c>
      <c r="N6" s="118">
        <f>B6</f>
        <v>1915</v>
      </c>
      <c r="O6" s="118">
        <f ca="1">C6</f>
        <v>240</v>
      </c>
      <c r="P6" s="123">
        <f ca="1">O6/$O$5</f>
        <v>0.35555555555555557</v>
      </c>
      <c r="Q6" s="118">
        <f ca="1">D6</f>
        <v>466</v>
      </c>
      <c r="R6" s="124">
        <f ca="1">Q6/$Q$5</f>
        <v>0.50984682713347917</v>
      </c>
      <c r="S6" s="119">
        <f ca="1">E6</f>
        <v>456</v>
      </c>
      <c r="T6" s="124">
        <f ca="1">S6/$S$5</f>
        <v>0.51006711409395977</v>
      </c>
      <c r="U6" s="120">
        <f ca="1">Q6/N6</f>
        <v>0.24334203655352479</v>
      </c>
      <c r="V6" s="120">
        <f ca="1">S6/N6</f>
        <v>0.23812010443864229</v>
      </c>
      <c r="W6" s="122">
        <f ca="1">IFERROR(Q6/O6,"0,00%")</f>
        <v>1.9416666666666667</v>
      </c>
      <c r="X6" s="122">
        <f ca="1">IFERROR(+S6/O6,"0,00%")</f>
        <v>1.9</v>
      </c>
      <c r="Y6" s="122">
        <f ca="1">IFERROR(+S6/Q6,"0,00%")</f>
        <v>0.97854077253218885</v>
      </c>
    </row>
    <row r="7" spans="1:25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330</v>
      </c>
      <c r="D7" s="118">
        <f ca="1">'Cobertura campo'!E6</f>
        <v>339</v>
      </c>
      <c r="E7" s="119">
        <f ca="1">'Cobertura campo'!F6</f>
        <v>329</v>
      </c>
      <c r="F7" s="120">
        <f ca="1">D7/B7</f>
        <v>0.19327251995438996</v>
      </c>
      <c r="G7" s="120">
        <f ca="1">E7/B7</f>
        <v>0.18757126567844926</v>
      </c>
      <c r="H7" s="121">
        <f ca="1">IFERROR(D7/C7,"0,00%")</f>
        <v>1.0272727272727273</v>
      </c>
      <c r="I7" s="122">
        <f ca="1">IFERROR(+E7/C7,"0,00%")</f>
        <v>0.99696969696969695</v>
      </c>
      <c r="J7" s="122">
        <f ca="1">IFERROR(+E7/D7,"0,00%")</f>
        <v>0.97050147492625372</v>
      </c>
      <c r="M7" s="117" t="s">
        <v>1362</v>
      </c>
      <c r="N7" s="118">
        <f t="shared" ref="N7:N9" si="0">B7</f>
        <v>1754</v>
      </c>
      <c r="O7" s="118">
        <f t="shared" ref="O7:O9" ca="1" si="1">C7</f>
        <v>330</v>
      </c>
      <c r="P7" s="123">
        <f t="shared" ref="P7:P9" ca="1" si="2">O7/$O$5</f>
        <v>0.48888888888888887</v>
      </c>
      <c r="Q7" s="118">
        <f t="shared" ref="Q7:Q9" ca="1" si="3">D7</f>
        <v>339</v>
      </c>
      <c r="R7" s="124">
        <f t="shared" ref="R7:R9" ca="1" si="4">Q7/$Q$5</f>
        <v>0.37089715536105033</v>
      </c>
      <c r="S7" s="119">
        <f t="shared" ref="S7:S9" ca="1" si="5">E7</f>
        <v>329</v>
      </c>
      <c r="T7" s="124">
        <f t="shared" ref="T7:T9" ca="1" si="6">S7/$S$5</f>
        <v>0.3680089485458613</v>
      </c>
      <c r="U7" s="120">
        <f ca="1">Q7/N7</f>
        <v>0.19327251995438996</v>
      </c>
      <c r="V7" s="120">
        <f ca="1">S7/N7</f>
        <v>0.18757126567844926</v>
      </c>
      <c r="W7" s="122">
        <f ca="1">IFERROR(Q7/O7,"0,00%")</f>
        <v>1.0272727272727273</v>
      </c>
      <c r="X7" s="122">
        <f ca="1">IFERROR(+S7/O7,"0,00%")</f>
        <v>0.99696969696969695</v>
      </c>
      <c r="Y7" s="122">
        <f ca="1">IFERROR(+S7/Q7,"0,00%")</f>
        <v>0.97050147492625372</v>
      </c>
    </row>
    <row r="8" spans="1:25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52</v>
      </c>
      <c r="D8" s="118">
        <f ca="1">'Cobertura campo'!E27</f>
        <v>55</v>
      </c>
      <c r="E8" s="119">
        <f ca="1">'Cobertura campo'!F27</f>
        <v>55</v>
      </c>
      <c r="F8" s="120">
        <f ca="1">D8/B8</f>
        <v>0.107421875</v>
      </c>
      <c r="G8" s="120">
        <f ca="1">E8/B8</f>
        <v>0.107421875</v>
      </c>
      <c r="H8" s="121">
        <f ca="1">IFERROR(D8/C8,"0,00%")</f>
        <v>1.0576923076923077</v>
      </c>
      <c r="I8" s="122">
        <f ca="1">IFERROR(+E8/C8,"0,00%")</f>
        <v>1.0576923076923077</v>
      </c>
      <c r="J8" s="122">
        <f ca="1">IFERROR(+E8/D8,"0,00%")</f>
        <v>1</v>
      </c>
      <c r="M8" s="117" t="s">
        <v>1363</v>
      </c>
      <c r="N8" s="118">
        <f t="shared" si="0"/>
        <v>512</v>
      </c>
      <c r="O8" s="118">
        <f t="shared" ca="1" si="1"/>
        <v>52</v>
      </c>
      <c r="P8" s="123">
        <f t="shared" ca="1" si="2"/>
        <v>7.7037037037037043E-2</v>
      </c>
      <c r="Q8" s="118">
        <f t="shared" ca="1" si="3"/>
        <v>55</v>
      </c>
      <c r="R8" s="124">
        <f t="shared" ca="1" si="4"/>
        <v>6.0175054704595186E-2</v>
      </c>
      <c r="S8" s="119">
        <f t="shared" ca="1" si="5"/>
        <v>55</v>
      </c>
      <c r="T8" s="124">
        <f t="shared" ca="1" si="6"/>
        <v>6.1521252796420581E-2</v>
      </c>
      <c r="U8" s="120">
        <f ca="1">Q8/N8</f>
        <v>0.107421875</v>
      </c>
      <c r="V8" s="120">
        <f ca="1">S8/N8</f>
        <v>0.107421875</v>
      </c>
      <c r="W8" s="122">
        <f ca="1">IFERROR(Q8/O8,"0,00%")</f>
        <v>1.0576923076923077</v>
      </c>
      <c r="X8" s="122">
        <f ca="1">IFERROR(+S8/O8,"0,00%")</f>
        <v>1.0576923076923077</v>
      </c>
      <c r="Y8" s="122">
        <f ca="1">IFERROR(+S8/Q8,"0,00%")</f>
        <v>1</v>
      </c>
    </row>
    <row r="9" spans="1:25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53</v>
      </c>
      <c r="D9" s="118">
        <f ca="1">'Cobertura campo'!E12</f>
        <v>54</v>
      </c>
      <c r="E9" s="119">
        <f ca="1">'Cobertura campo'!F12</f>
        <v>54</v>
      </c>
      <c r="F9" s="120">
        <f ca="1">D9/B9</f>
        <v>0.26865671641791045</v>
      </c>
      <c r="G9" s="120">
        <f ca="1">E9/B9</f>
        <v>0.26865671641791045</v>
      </c>
      <c r="H9" s="121">
        <f ca="1">IFERROR(D9/C9,"0,00%")</f>
        <v>1.0188679245283019</v>
      </c>
      <c r="I9" s="122">
        <f ca="1">IFERROR(+E9/C9,"0,00%")</f>
        <v>1.0188679245283019</v>
      </c>
      <c r="J9" s="122">
        <f ca="1">IFERROR(+E9/D9,"0,00%")</f>
        <v>1</v>
      </c>
      <c r="M9" s="117" t="s">
        <v>1364</v>
      </c>
      <c r="N9" s="118">
        <f t="shared" si="0"/>
        <v>201</v>
      </c>
      <c r="O9" s="118">
        <f t="shared" ca="1" si="1"/>
        <v>53</v>
      </c>
      <c r="P9" s="123">
        <f t="shared" ca="1" si="2"/>
        <v>7.8518518518518515E-2</v>
      </c>
      <c r="Q9" s="118">
        <f t="shared" ca="1" si="3"/>
        <v>54</v>
      </c>
      <c r="R9" s="124">
        <f t="shared" ca="1" si="4"/>
        <v>5.9080962800875277E-2</v>
      </c>
      <c r="S9" s="119">
        <f t="shared" ca="1" si="5"/>
        <v>54</v>
      </c>
      <c r="T9" s="124">
        <f t="shared" ca="1" si="6"/>
        <v>6.0402684563758392E-2</v>
      </c>
      <c r="U9" s="120">
        <f ca="1">Q9/N9</f>
        <v>0.26865671641791045</v>
      </c>
      <c r="V9" s="120">
        <f ca="1">S9/N9</f>
        <v>0.26865671641791045</v>
      </c>
      <c r="W9" s="122">
        <f ca="1">IFERROR(Q9/O9,"0,00%")</f>
        <v>1.0188679245283019</v>
      </c>
      <c r="X9" s="122">
        <f ca="1">IFERROR(+S9/O9,"0,00%")</f>
        <v>1.0188679245283019</v>
      </c>
      <c r="Y9" s="122">
        <f ca="1">IFERROR(+S9/Q9,"0,00%")</f>
        <v>1</v>
      </c>
    </row>
    <row r="12" spans="1:25" ht="32.25" customHeight="1" x14ac:dyDescent="0.3">
      <c r="A12" s="227" t="s">
        <v>0</v>
      </c>
      <c r="B12" s="227" t="s">
        <v>1496</v>
      </c>
      <c r="C12" s="227" t="s">
        <v>1533</v>
      </c>
      <c r="D12" s="227" t="s">
        <v>1534</v>
      </c>
      <c r="E12" s="227" t="s">
        <v>1535</v>
      </c>
      <c r="F12" s="230" t="s">
        <v>1536</v>
      </c>
      <c r="G12" s="230"/>
      <c r="H12" s="230"/>
      <c r="I12" s="230"/>
      <c r="J12" s="230"/>
      <c r="M12" s="227" t="s">
        <v>0</v>
      </c>
      <c r="N12" s="227" t="s">
        <v>1496</v>
      </c>
      <c r="O12" s="231" t="s">
        <v>1533</v>
      </c>
      <c r="P12" s="232"/>
      <c r="Q12" s="231" t="s">
        <v>1534</v>
      </c>
      <c r="R12" s="232"/>
      <c r="S12" s="231" t="s">
        <v>1535</v>
      </c>
      <c r="T12" s="232"/>
      <c r="U12" s="230" t="s">
        <v>1531</v>
      </c>
      <c r="V12" s="230"/>
      <c r="W12" s="230"/>
      <c r="X12" s="230"/>
      <c r="Y12" s="230"/>
    </row>
    <row r="13" spans="1:25" ht="40.5" customHeight="1" x14ac:dyDescent="0.3">
      <c r="A13" s="228"/>
      <c r="B13" s="228"/>
      <c r="C13" s="228"/>
      <c r="D13" s="228"/>
      <c r="E13" s="228"/>
      <c r="F13" s="230" t="s">
        <v>1537</v>
      </c>
      <c r="G13" s="230" t="s">
        <v>1527</v>
      </c>
      <c r="H13" s="129" t="s">
        <v>1532</v>
      </c>
      <c r="I13" s="129" t="s">
        <v>1538</v>
      </c>
      <c r="J13" s="129" t="s">
        <v>1539</v>
      </c>
      <c r="M13" s="228"/>
      <c r="N13" s="228"/>
      <c r="O13" s="233"/>
      <c r="P13" s="234"/>
      <c r="Q13" s="233"/>
      <c r="R13" s="234"/>
      <c r="S13" s="233"/>
      <c r="T13" s="234"/>
      <c r="U13" s="230" t="s">
        <v>1537</v>
      </c>
      <c r="V13" s="230" t="s">
        <v>1527</v>
      </c>
      <c r="W13" s="129" t="s">
        <v>1532</v>
      </c>
      <c r="X13" s="129" t="s">
        <v>1543</v>
      </c>
      <c r="Y13" s="129" t="s">
        <v>1539</v>
      </c>
    </row>
    <row r="14" spans="1:25" ht="38.25" customHeight="1" x14ac:dyDescent="0.3">
      <c r="A14" s="229"/>
      <c r="B14" s="229"/>
      <c r="C14" s="229"/>
      <c r="D14" s="229"/>
      <c r="E14" s="229"/>
      <c r="F14" s="230"/>
      <c r="G14" s="230"/>
      <c r="H14" s="129" t="s">
        <v>1540</v>
      </c>
      <c r="I14" s="129" t="s">
        <v>1541</v>
      </c>
      <c r="J14" s="129" t="s">
        <v>1542</v>
      </c>
      <c r="M14" s="229"/>
      <c r="N14" s="229"/>
      <c r="O14" s="235"/>
      <c r="P14" s="236"/>
      <c r="Q14" s="235"/>
      <c r="R14" s="236"/>
      <c r="S14" s="235"/>
      <c r="T14" s="236"/>
      <c r="U14" s="230"/>
      <c r="V14" s="230"/>
      <c r="W14" s="129" t="s">
        <v>1540</v>
      </c>
      <c r="X14" s="129" t="s">
        <v>1541</v>
      </c>
      <c r="Y14" s="129" t="s">
        <v>1542</v>
      </c>
    </row>
    <row r="15" spans="1:25" ht="20.25" customHeight="1" x14ac:dyDescent="0.3">
      <c r="A15" s="113" t="s">
        <v>1522</v>
      </c>
      <c r="B15" s="114">
        <f>SUM(B16:B19)</f>
        <v>4382</v>
      </c>
      <c r="C15" s="114">
        <f ca="1">SUM(C16:C19)</f>
        <v>549</v>
      </c>
      <c r="D15" s="114">
        <f ca="1">SUM(D16:D19)</f>
        <v>574</v>
      </c>
      <c r="E15" s="114">
        <f ca="1">SUM(E16:E19)</f>
        <v>552</v>
      </c>
      <c r="F15" s="115">
        <f ca="1">D15/B15</f>
        <v>0.13099041533546327</v>
      </c>
      <c r="G15" s="115">
        <f ca="1">E15/B15</f>
        <v>0.1259698767685988</v>
      </c>
      <c r="H15" s="116">
        <f ca="1">IFERROR(D15/C15,"0,00%")</f>
        <v>1.0455373406193078</v>
      </c>
      <c r="I15" s="116">
        <f ca="1">IFERROR(+E15/C15,"0,00%")</f>
        <v>1.0054644808743169</v>
      </c>
      <c r="J15" s="116">
        <f ca="1">IFERROR(+E15/D15,"0,00%")</f>
        <v>0.9616724738675958</v>
      </c>
      <c r="M15" s="125" t="s">
        <v>1522</v>
      </c>
      <c r="N15" s="126">
        <f>SUM(N16:N19)</f>
        <v>4382</v>
      </c>
      <c r="O15" s="237">
        <f ca="1">SUM(O16:O19)</f>
        <v>549</v>
      </c>
      <c r="P15" s="238"/>
      <c r="Q15" s="237">
        <f ca="1">SUM(Q16:Q19)</f>
        <v>574</v>
      </c>
      <c r="R15" s="238"/>
      <c r="S15" s="237">
        <f ca="1">SUM(S16:S19)</f>
        <v>552</v>
      </c>
      <c r="T15" s="238"/>
      <c r="U15" s="127">
        <f ca="1">Q15/N15</f>
        <v>0.13099041533546327</v>
      </c>
      <c r="V15" s="127">
        <f ca="1">S15/N15</f>
        <v>0.1259698767685988</v>
      </c>
      <c r="W15" s="128">
        <f ca="1">IFERROR(Q15/O15,"0,00%")</f>
        <v>1.0455373406193078</v>
      </c>
      <c r="X15" s="128">
        <f ca="1">IFERROR(+S15/O15,"0,00%")</f>
        <v>1.0054644808743169</v>
      </c>
      <c r="Y15" s="128">
        <f ca="1">IFERROR(+S15/Q15,"0,00%")</f>
        <v>0.9616724738675958</v>
      </c>
    </row>
    <row r="16" spans="1:25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178</v>
      </c>
      <c r="D16" s="118">
        <f ca="1">'Cobertura Crítica'!E20</f>
        <v>219</v>
      </c>
      <c r="E16" s="119">
        <f ca="1">'Cobertura Crítica'!F20</f>
        <v>209</v>
      </c>
      <c r="F16" s="120">
        <f ca="1">D16/B16</f>
        <v>0.11436031331592689</v>
      </c>
      <c r="G16" s="120">
        <f ca="1">E16/B16</f>
        <v>0.10913838120104438</v>
      </c>
      <c r="H16" s="121">
        <f ca="1">IFERROR(D16/C16,"0,00%")</f>
        <v>1.2303370786516854</v>
      </c>
      <c r="I16" s="122">
        <f ca="1">IFERROR(+E16/C16,"0,00%")</f>
        <v>1.1741573033707866</v>
      </c>
      <c r="J16" s="122">
        <f ca="1">IFERROR(+E16/D16,"0,00%")</f>
        <v>0.954337899543379</v>
      </c>
      <c r="M16" s="117" t="s">
        <v>1361</v>
      </c>
      <c r="N16" s="118">
        <f>B16</f>
        <v>1915</v>
      </c>
      <c r="O16" s="118">
        <f ca="1">C16</f>
        <v>178</v>
      </c>
      <c r="P16" s="123">
        <f ca="1">O16/$O$15</f>
        <v>0.32422586520947178</v>
      </c>
      <c r="Q16" s="118">
        <f ca="1">D16</f>
        <v>219</v>
      </c>
      <c r="R16" s="124">
        <f ca="1">Q16/$Q$15</f>
        <v>0.38153310104529614</v>
      </c>
      <c r="S16" s="119">
        <f ca="1">E16</f>
        <v>209</v>
      </c>
      <c r="T16" s="124">
        <f ca="1">S16/$S$15</f>
        <v>0.37862318840579712</v>
      </c>
      <c r="U16" s="120">
        <f ca="1">Q16/N16</f>
        <v>0.11436031331592689</v>
      </c>
      <c r="V16" s="120">
        <f ca="1">S16/N16</f>
        <v>0.10913838120104438</v>
      </c>
      <c r="W16" s="122">
        <f ca="1">IFERROR(Q16/O16,"0,00%")</f>
        <v>1.2303370786516854</v>
      </c>
      <c r="X16" s="122">
        <f ca="1">IFERROR(+S16/O16,"0,00%")</f>
        <v>1.1741573033707866</v>
      </c>
      <c r="Y16" s="122">
        <f ca="1">IFERROR(+S16/Q16,"0,00%")</f>
        <v>0.954337899543379</v>
      </c>
    </row>
    <row r="17" spans="1:25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310</v>
      </c>
      <c r="D17" s="118">
        <f ca="1">'Cobertura Crítica'!E6</f>
        <v>279</v>
      </c>
      <c r="E17" s="119">
        <f ca="1">'Cobertura Crítica'!F6</f>
        <v>267</v>
      </c>
      <c r="F17" s="120">
        <f ca="1">D17/B17</f>
        <v>0.15906499429874574</v>
      </c>
      <c r="G17" s="120">
        <f ca="1">E17/B17</f>
        <v>0.15222348916761688</v>
      </c>
      <c r="H17" s="121">
        <f ca="1">IFERROR(D17/C17,"0,00%")</f>
        <v>0.9</v>
      </c>
      <c r="I17" s="122">
        <f ca="1">IFERROR(+E17/C17,"0,00%")</f>
        <v>0.8612903225806452</v>
      </c>
      <c r="J17" s="122">
        <f ca="1">IFERROR(+E17/D17,"0,00%")</f>
        <v>0.956989247311828</v>
      </c>
      <c r="M17" s="117" t="s">
        <v>1362</v>
      </c>
      <c r="N17" s="118">
        <f t="shared" ref="N17:N19" si="7">B17</f>
        <v>1754</v>
      </c>
      <c r="O17" s="118">
        <f t="shared" ref="O17:O19" ca="1" si="8">C17</f>
        <v>310</v>
      </c>
      <c r="P17" s="123">
        <f t="shared" ref="P17:P19" ca="1" si="9">O17/$O$15</f>
        <v>0.56466302367941712</v>
      </c>
      <c r="Q17" s="118">
        <f t="shared" ref="Q17:Q19" ca="1" si="10">D17</f>
        <v>279</v>
      </c>
      <c r="R17" s="124">
        <f t="shared" ref="R17:R19" ca="1" si="11">Q17/$Q$15</f>
        <v>0.48606271777003485</v>
      </c>
      <c r="S17" s="119">
        <f t="shared" ref="S17:S19" ca="1" si="12">E17</f>
        <v>267</v>
      </c>
      <c r="T17" s="124">
        <f t="shared" ref="T17:T19" ca="1" si="13">S17/$S$15</f>
        <v>0.48369565217391303</v>
      </c>
      <c r="U17" s="120">
        <f ca="1">Q17/N17</f>
        <v>0.15906499429874574</v>
      </c>
      <c r="V17" s="120">
        <f ca="1">S17/N17</f>
        <v>0.15222348916761688</v>
      </c>
      <c r="W17" s="122">
        <f ca="1">IFERROR(Q17/O17,"0,00%")</f>
        <v>0.9</v>
      </c>
      <c r="X17" s="122">
        <f ca="1">IFERROR(+S17/O17,"0,00%")</f>
        <v>0.8612903225806452</v>
      </c>
      <c r="Y17" s="122">
        <f ca="1">IFERROR(+S17/Q17,"0,00%")</f>
        <v>0.956989247311828</v>
      </c>
    </row>
    <row r="18" spans="1:25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45</v>
      </c>
      <c r="D18" s="118">
        <f ca="1">'Cobertura Crítica'!E27</f>
        <v>45</v>
      </c>
      <c r="E18" s="119">
        <f ca="1">'Cobertura Crítica'!F27</f>
        <v>45</v>
      </c>
      <c r="F18" s="120">
        <f ca="1">D18/B18</f>
        <v>8.7890625E-2</v>
      </c>
      <c r="G18" s="120">
        <f ca="1">E18/B18</f>
        <v>8.7890625E-2</v>
      </c>
      <c r="H18" s="121">
        <f ca="1">IFERROR(D18/C18,"0,00%")</f>
        <v>1</v>
      </c>
      <c r="I18" s="122">
        <f ca="1">IFERROR(+E18/C18,"0,00%")</f>
        <v>1</v>
      </c>
      <c r="J18" s="122">
        <f ca="1">IFERROR(+E18/D18,"0,00%")</f>
        <v>1</v>
      </c>
      <c r="M18" s="117" t="s">
        <v>1363</v>
      </c>
      <c r="N18" s="118">
        <f t="shared" si="7"/>
        <v>512</v>
      </c>
      <c r="O18" s="118">
        <f t="shared" ca="1" si="8"/>
        <v>45</v>
      </c>
      <c r="P18" s="123">
        <f t="shared" ca="1" si="9"/>
        <v>8.1967213114754092E-2</v>
      </c>
      <c r="Q18" s="118">
        <f t="shared" ca="1" si="10"/>
        <v>45</v>
      </c>
      <c r="R18" s="124">
        <f t="shared" ca="1" si="11"/>
        <v>7.8397212543554001E-2</v>
      </c>
      <c r="S18" s="119">
        <f t="shared" ca="1" si="12"/>
        <v>45</v>
      </c>
      <c r="T18" s="124">
        <f t="shared" ca="1" si="13"/>
        <v>8.1521739130434784E-2</v>
      </c>
      <c r="U18" s="120">
        <f ca="1">Q18/N18</f>
        <v>8.7890625E-2</v>
      </c>
      <c r="V18" s="120">
        <f ca="1">S18/N18</f>
        <v>8.7890625E-2</v>
      </c>
      <c r="W18" s="122">
        <f ca="1">IFERROR(Q18/O18,"0,00%")</f>
        <v>1</v>
      </c>
      <c r="X18" s="122">
        <f ca="1">IFERROR(+S18/O18,"0,00%")</f>
        <v>1</v>
      </c>
      <c r="Y18" s="122">
        <f ca="1">IFERROR(+S18/Q18,"0,00%")</f>
        <v>1</v>
      </c>
    </row>
    <row r="19" spans="1:25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16</v>
      </c>
      <c r="D19" s="118">
        <f ca="1">'Cobertura Crítica'!E12</f>
        <v>31</v>
      </c>
      <c r="E19" s="119">
        <f ca="1">'Cobertura Crítica'!F12</f>
        <v>31</v>
      </c>
      <c r="F19" s="120">
        <f ca="1">D19/B19</f>
        <v>0.15422885572139303</v>
      </c>
      <c r="G19" s="120">
        <f ca="1">E19/B19</f>
        <v>0.15422885572139303</v>
      </c>
      <c r="H19" s="121">
        <f ca="1">IFERROR(D19/C19,"0,00%")</f>
        <v>1.9375</v>
      </c>
      <c r="I19" s="122">
        <f ca="1">IFERROR(+E19/C19,"0,00%")</f>
        <v>1.9375</v>
      </c>
      <c r="J19" s="122">
        <f ca="1">IFERROR(+E19/D19,"0,00%")</f>
        <v>1</v>
      </c>
      <c r="M19" s="117" t="s">
        <v>1364</v>
      </c>
      <c r="N19" s="118">
        <f t="shared" si="7"/>
        <v>201</v>
      </c>
      <c r="O19" s="118">
        <f t="shared" ca="1" si="8"/>
        <v>16</v>
      </c>
      <c r="P19" s="123">
        <f t="shared" ca="1" si="9"/>
        <v>2.9143897996357013E-2</v>
      </c>
      <c r="Q19" s="118">
        <f t="shared" ca="1" si="10"/>
        <v>31</v>
      </c>
      <c r="R19" s="124">
        <f t="shared" ca="1" si="11"/>
        <v>5.4006968641114983E-2</v>
      </c>
      <c r="S19" s="119">
        <f t="shared" ca="1" si="12"/>
        <v>31</v>
      </c>
      <c r="T19" s="124">
        <f t="shared" ca="1" si="13"/>
        <v>5.6159420289855072E-2</v>
      </c>
      <c r="U19" s="120">
        <f ca="1">Q19/N19</f>
        <v>0.15422885572139303</v>
      </c>
      <c r="V19" s="120">
        <f ca="1">S19/N19</f>
        <v>0.15422885572139303</v>
      </c>
      <c r="W19" s="122">
        <f ca="1">IFERROR(Q19/O19,"0,00%")</f>
        <v>1.9375</v>
      </c>
      <c r="X19" s="122">
        <f ca="1">IFERROR(+S19/O19,"0,00%")</f>
        <v>1.9375</v>
      </c>
      <c r="Y19" s="122">
        <f ca="1">IFERROR(+S19/Q19,"0,00%")</f>
        <v>1</v>
      </c>
    </row>
    <row r="21" spans="1:25" ht="12.75" customHeight="1" x14ac:dyDescent="0.3"/>
    <row r="22" spans="1:25" ht="12.75" customHeight="1" x14ac:dyDescent="0.3"/>
    <row r="23" spans="1:25" ht="12.75" customHeight="1" x14ac:dyDescent="0.3"/>
    <row r="24" spans="1:25" ht="12.75" customHeight="1" x14ac:dyDescent="0.3"/>
    <row r="25" spans="1:25" ht="12.75" customHeight="1" x14ac:dyDescent="0.3"/>
    <row r="26" spans="1:25" ht="12.75" customHeight="1" x14ac:dyDescent="0.3"/>
    <row r="27" spans="1:25" ht="12.75" customHeight="1" x14ac:dyDescent="0.3"/>
    <row r="28" spans="1:25" ht="12.75" customHeight="1" x14ac:dyDescent="0.3"/>
    <row r="29" spans="1:25" ht="12.75" customHeight="1" x14ac:dyDescent="0.3"/>
    <row r="30" spans="1:25" ht="12.75" customHeight="1" x14ac:dyDescent="0.3"/>
    <row r="31" spans="1:25" ht="12.75" customHeight="1" x14ac:dyDescent="0.3"/>
    <row r="32" spans="1:2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8">
    <mergeCell ref="O15:P15"/>
    <mergeCell ref="Q15:R15"/>
    <mergeCell ref="S15:T15"/>
    <mergeCell ref="O12:P14"/>
    <mergeCell ref="Q12:R14"/>
    <mergeCell ref="S12:T14"/>
    <mergeCell ref="U12:Y12"/>
    <mergeCell ref="U13:U14"/>
    <mergeCell ref="V13:V14"/>
    <mergeCell ref="F12:J12"/>
    <mergeCell ref="F13:F14"/>
    <mergeCell ref="G13:G14"/>
    <mergeCell ref="M12:M14"/>
    <mergeCell ref="N12:N14"/>
    <mergeCell ref="A12:A14"/>
    <mergeCell ref="B12:B14"/>
    <mergeCell ref="C12:C14"/>
    <mergeCell ref="D12:D14"/>
    <mergeCell ref="E12:E14"/>
    <mergeCell ref="U3:U4"/>
    <mergeCell ref="V3:V4"/>
    <mergeCell ref="O2:P4"/>
    <mergeCell ref="O5:P5"/>
    <mergeCell ref="Q2:R4"/>
    <mergeCell ref="Q5:R5"/>
    <mergeCell ref="S2:T4"/>
    <mergeCell ref="S5:T5"/>
    <mergeCell ref="U2:Y2"/>
    <mergeCell ref="M2:M4"/>
    <mergeCell ref="N2:N4"/>
    <mergeCell ref="A2:A4"/>
    <mergeCell ref="B2:B4"/>
    <mergeCell ref="C2:C4"/>
    <mergeCell ref="D2:D4"/>
    <mergeCell ref="E2:E4"/>
    <mergeCell ref="F2:J2"/>
    <mergeCell ref="F3:F4"/>
    <mergeCell ref="G3:G4"/>
  </mergeCells>
  <conditionalFormatting sqref="D6:D9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{415C347F-5CE4-4AF7-8F69-B5BB52B2510E}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{8821BFDA-7EA0-4C36-B3E2-D401FDDB795C}</x14:id>
        </ext>
      </extLst>
    </cfRule>
  </conditionalFormatting>
  <conditionalFormatting sqref="R6:R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{C3A9975B-52DE-4FE5-B9D6-8CA340940581}</x14:id>
        </ext>
      </extLst>
    </cfRule>
  </conditionalFormatting>
  <conditionalFormatting sqref="T6:T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{41D05733-2E1B-4A3B-A542-B7FED25D1E4F}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{182EF129-BA39-4725-BAB2-1635EC881628}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{75AB8B06-AACC-4AC0-B999-E96594FA55FB}</x14:id>
        </ext>
      </extLst>
    </cfRule>
  </conditionalFormatting>
  <conditionalFormatting sqref="R16:R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{F6CE5B3F-9212-44FB-923A-C08B41E642B0}</x14:id>
        </ext>
      </extLst>
    </cfRule>
  </conditionalFormatting>
  <conditionalFormatting sqref="T16:T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{AFAFDC01-29D8-4492-BE6B-113E03B5505F}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5C347F-5CE4-4AF7-8F69-B5BB52B251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8821BFDA-7EA0-4C36-B3E2-D401FDDB79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C3A9975B-52DE-4FE5-B9D6-8CA3409405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R6:R9</xm:sqref>
        </x14:conditionalFormatting>
        <x14:conditionalFormatting xmlns:xm="http://schemas.microsoft.com/office/excel/2006/main">
          <x14:cfRule type="dataBar" id="{41D05733-2E1B-4A3B-A542-B7FED25D1E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T6:T9</xm:sqref>
        </x14:conditionalFormatting>
        <x14:conditionalFormatting xmlns:xm="http://schemas.microsoft.com/office/excel/2006/main">
          <x14:cfRule type="dataBar" id="{182EF129-BA39-4725-BAB2-1635EC8816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75AB8B06-AACC-4AC0-B999-E96594FA55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F6CE5B3F-9212-44FB-923A-C08B41E642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R16:R19</xm:sqref>
        </x14:conditionalFormatting>
        <x14:conditionalFormatting xmlns:xm="http://schemas.microsoft.com/office/excel/2006/main">
          <x14:cfRule type="dataBar" id="{AFAFDC01-29D8-4492-BE6B-113E03B550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T16:T19</xm:sqref>
        </x14:conditionalFormatting>
        <x14:conditionalFormatting xmlns:xm="http://schemas.microsoft.com/office/excel/2006/main">
          <x14:cfRule type="iconSet" priority="22" id="{806086FE-2878-409B-A746-37C34DB0A50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21" id="{0116617F-F9B9-4AC4-BB5F-96F3B490B49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5" id="{2597E47F-8F46-4AAE-8F61-D60D23415E3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W5:W9</xm:sqref>
        </x14:conditionalFormatting>
        <x14:conditionalFormatting xmlns:xm="http://schemas.microsoft.com/office/excel/2006/main">
          <x14:cfRule type="iconSet" priority="14" id="{8E12EDFA-3E59-49CD-99CD-E1CE81B9D31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X5:Y9</xm:sqref>
        </x14:conditionalFormatting>
        <x14:conditionalFormatting xmlns:xm="http://schemas.microsoft.com/office/excel/2006/main">
          <x14:cfRule type="iconSet" priority="8" id="{41C0E4B8-29C3-4C4B-90BF-B9E40E8384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4019F652-17F6-47D4-A3ED-BA4B3B3D78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3E24B3FD-9D22-4905-95C2-8F4603D30A4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W15:W19</xm:sqref>
        </x14:conditionalFormatting>
        <x14:conditionalFormatting xmlns:xm="http://schemas.microsoft.com/office/excel/2006/main">
          <x14:cfRule type="iconSet" priority="4" id="{10665730-5F17-4281-B1BB-8B14FC2041B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X15:Y19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Z47"/>
  <sheetViews>
    <sheetView topLeftCell="K1" zoomScale="86" zoomScaleNormal="86" workbookViewId="0">
      <selection activeCell="AE18" sqref="AE18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18" width="7.625" customWidth="1"/>
    <col min="19" max="19" width="14" customWidth="1"/>
    <col min="20" max="21" width="7.625" customWidth="1"/>
    <col min="22" max="22" width="9.875" style="46" customWidth="1"/>
    <col min="23" max="23" width="10.125" customWidth="1"/>
    <col min="24" max="24" width="16.5" customWidth="1"/>
    <col min="25" max="25" width="15.375" customWidth="1"/>
    <col min="26" max="26" width="19.5" customWidth="1"/>
    <col min="27" max="27" width="18.75" customWidth="1"/>
  </cols>
  <sheetData>
    <row r="2" spans="1:26" ht="22.5" customHeight="1" x14ac:dyDescent="0.3">
      <c r="A2" s="227" t="s">
        <v>0</v>
      </c>
      <c r="B2" s="227" t="s">
        <v>1496</v>
      </c>
      <c r="C2" s="227" t="s">
        <v>1523</v>
      </c>
      <c r="D2" s="227" t="s">
        <v>1524</v>
      </c>
      <c r="E2" s="227" t="s">
        <v>1525</v>
      </c>
      <c r="F2" s="230" t="s">
        <v>1531</v>
      </c>
      <c r="G2" s="230"/>
      <c r="H2" s="230"/>
      <c r="I2" s="230"/>
      <c r="J2" s="230"/>
      <c r="M2" s="227" t="s">
        <v>0</v>
      </c>
      <c r="N2" s="227" t="s">
        <v>1496</v>
      </c>
      <c r="O2" s="231" t="s">
        <v>1523</v>
      </c>
      <c r="P2" s="232"/>
      <c r="Q2" s="231" t="s">
        <v>1524</v>
      </c>
      <c r="R2" s="232"/>
      <c r="S2" s="140"/>
      <c r="T2" s="231" t="s">
        <v>1525</v>
      </c>
      <c r="U2" s="232"/>
      <c r="V2" s="230" t="s">
        <v>1531</v>
      </c>
      <c r="W2" s="230"/>
      <c r="X2" s="230"/>
      <c r="Y2" s="230"/>
      <c r="Z2" s="230"/>
    </row>
    <row r="3" spans="1:26" ht="29.25" customHeight="1" x14ac:dyDescent="0.3">
      <c r="A3" s="228"/>
      <c r="B3" s="228"/>
      <c r="C3" s="228"/>
      <c r="D3" s="228"/>
      <c r="E3" s="228"/>
      <c r="F3" s="230" t="s">
        <v>1526</v>
      </c>
      <c r="G3" s="230" t="s">
        <v>1527</v>
      </c>
      <c r="H3" s="139" t="s">
        <v>1529</v>
      </c>
      <c r="I3" s="139" t="s">
        <v>1528</v>
      </c>
      <c r="J3" s="139" t="s">
        <v>1530</v>
      </c>
      <c r="M3" s="228"/>
      <c r="N3" s="228"/>
      <c r="O3" s="233"/>
      <c r="P3" s="234"/>
      <c r="Q3" s="233"/>
      <c r="R3" s="234"/>
      <c r="S3" s="141"/>
      <c r="T3" s="233"/>
      <c r="U3" s="234"/>
      <c r="V3" s="230" t="s">
        <v>1526</v>
      </c>
      <c r="W3" s="230" t="s">
        <v>1527</v>
      </c>
      <c r="X3" s="139" t="s">
        <v>1529</v>
      </c>
      <c r="Y3" s="139" t="s">
        <v>1528</v>
      </c>
      <c r="Z3" s="139" t="s">
        <v>1530</v>
      </c>
    </row>
    <row r="4" spans="1:26" ht="29.25" customHeight="1" x14ac:dyDescent="0.3">
      <c r="A4" s="229"/>
      <c r="B4" s="229"/>
      <c r="C4" s="229"/>
      <c r="D4" s="229"/>
      <c r="E4" s="229"/>
      <c r="F4" s="230"/>
      <c r="G4" s="230"/>
      <c r="H4" s="139" t="s">
        <v>1520</v>
      </c>
      <c r="I4" s="139" t="s">
        <v>1519</v>
      </c>
      <c r="J4" s="139" t="s">
        <v>1521</v>
      </c>
      <c r="M4" s="229"/>
      <c r="N4" s="229"/>
      <c r="O4" s="235"/>
      <c r="P4" s="236"/>
      <c r="Q4" s="235"/>
      <c r="R4" s="236"/>
      <c r="S4" s="142"/>
      <c r="T4" s="235"/>
      <c r="U4" s="236"/>
      <c r="V4" s="230"/>
      <c r="W4" s="230"/>
      <c r="X4" s="139" t="s">
        <v>1520</v>
      </c>
      <c r="Y4" s="139" t="s">
        <v>1519</v>
      </c>
      <c r="Z4" s="139" t="s">
        <v>1521</v>
      </c>
    </row>
    <row r="5" spans="1:26" ht="20.25" customHeight="1" x14ac:dyDescent="0.3">
      <c r="A5" s="113" t="s">
        <v>1522</v>
      </c>
      <c r="B5" s="114">
        <f>SUM(B6:B9)</f>
        <v>4382</v>
      </c>
      <c r="C5" s="114">
        <f ca="1">SUM(C6:C9)</f>
        <v>675</v>
      </c>
      <c r="D5" s="114">
        <f ca="1">SUM(D6:D9)</f>
        <v>914</v>
      </c>
      <c r="E5" s="114">
        <f ca="1">SUM(E6:E9)</f>
        <v>894</v>
      </c>
      <c r="F5" s="115">
        <f ca="1">D5/B5</f>
        <v>0.20858055682336832</v>
      </c>
      <c r="G5" s="115">
        <f ca="1">E5/B5</f>
        <v>0.20401643085349155</v>
      </c>
      <c r="H5" s="116">
        <f ca="1">IFERROR(D5/C5,"0,00%")</f>
        <v>1.354074074074074</v>
      </c>
      <c r="I5" s="116">
        <f ca="1">IFERROR(+E5/C5,"0,00%")</f>
        <v>1.3244444444444445</v>
      </c>
      <c r="J5" s="116">
        <f ca="1">IFERROR(+E5/D5,"0,00%")</f>
        <v>0.97811816192560175</v>
      </c>
      <c r="M5" s="125" t="s">
        <v>1522</v>
      </c>
      <c r="N5" s="126">
        <f>SUM(N6:N9)</f>
        <v>4382</v>
      </c>
      <c r="O5" s="237">
        <f ca="1">SUM(O6:O9)</f>
        <v>675</v>
      </c>
      <c r="P5" s="238"/>
      <c r="Q5" s="237">
        <f ca="1">SUM(Q6:Q9)</f>
        <v>914</v>
      </c>
      <c r="R5" s="238"/>
      <c r="S5" s="143"/>
      <c r="T5" s="237">
        <f ca="1">SUM(T6:T9)</f>
        <v>894</v>
      </c>
      <c r="U5" s="238"/>
      <c r="V5" s="127">
        <f ca="1">Q5/N5</f>
        <v>0.20858055682336832</v>
      </c>
      <c r="W5" s="127">
        <f ca="1">T5/N5</f>
        <v>0.20401643085349155</v>
      </c>
      <c r="X5" s="128">
        <f ca="1">IFERROR(Q5/O5,"0,00%")</f>
        <v>1.354074074074074</v>
      </c>
      <c r="Y5" s="128">
        <f ca="1">IFERROR(+T5/O5,"0,00%")</f>
        <v>1.3244444444444445</v>
      </c>
      <c r="Z5" s="128">
        <f ca="1">IFERROR(+T5/Q5,"0,00%")</f>
        <v>0.97811816192560175</v>
      </c>
    </row>
    <row r="6" spans="1:26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240</v>
      </c>
      <c r="D6" s="118">
        <f ca="1">'Cobertura campo'!E20</f>
        <v>466</v>
      </c>
      <c r="E6" s="119">
        <f ca="1">'Cobertura campo'!F20</f>
        <v>456</v>
      </c>
      <c r="F6" s="120">
        <f ca="1">D6/B6</f>
        <v>0.24334203655352479</v>
      </c>
      <c r="G6" s="120">
        <f ca="1">E6/B6</f>
        <v>0.23812010443864229</v>
      </c>
      <c r="H6" s="121">
        <f ca="1">IFERROR(D6/C6,"0,00%")</f>
        <v>1.9416666666666667</v>
      </c>
      <c r="I6" s="122">
        <f ca="1">IFERROR(+E6/C6,"0,00%")</f>
        <v>1.9</v>
      </c>
      <c r="J6" s="122">
        <f ca="1">IFERROR(+E6/D6,"0,00%")</f>
        <v>0.97854077253218885</v>
      </c>
      <c r="M6" s="117" t="s">
        <v>1361</v>
      </c>
      <c r="N6" s="118">
        <f>B6</f>
        <v>1915</v>
      </c>
      <c r="O6" s="118">
        <f ca="1">C6</f>
        <v>240</v>
      </c>
      <c r="P6" s="123">
        <f ca="1">O6/$O$5</f>
        <v>0.35555555555555557</v>
      </c>
      <c r="Q6" s="118">
        <f ca="1">D6</f>
        <v>466</v>
      </c>
      <c r="R6" s="124">
        <f ca="1">Q6/$Q$5</f>
        <v>0.50984682713347917</v>
      </c>
      <c r="S6" s="124"/>
      <c r="T6" s="119">
        <f ca="1">E6</f>
        <v>456</v>
      </c>
      <c r="U6" s="124">
        <f ca="1">T6/$T$5</f>
        <v>0.51006711409395977</v>
      </c>
      <c r="V6" s="120">
        <f ca="1">Q6/N6</f>
        <v>0.24334203655352479</v>
      </c>
      <c r="W6" s="120">
        <f ca="1">T6/N6</f>
        <v>0.23812010443864229</v>
      </c>
      <c r="X6" s="122">
        <f ca="1">IFERROR(Q6/O6,"0,00%")</f>
        <v>1.9416666666666667</v>
      </c>
      <c r="Y6" s="122">
        <f ca="1">IFERROR(+T6/O6,"0,00%")</f>
        <v>1.9</v>
      </c>
      <c r="Z6" s="122">
        <f ca="1">IFERROR(+T6/Q6,"0,00%")</f>
        <v>0.97854077253218885</v>
      </c>
    </row>
    <row r="7" spans="1:26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330</v>
      </c>
      <c r="D7" s="118">
        <f ca="1">'Cobertura campo'!E6</f>
        <v>339</v>
      </c>
      <c r="E7" s="119">
        <f ca="1">'Cobertura campo'!F6</f>
        <v>329</v>
      </c>
      <c r="F7" s="120">
        <f ca="1">D7/B7</f>
        <v>0.19327251995438996</v>
      </c>
      <c r="G7" s="120">
        <f ca="1">E7/B7</f>
        <v>0.18757126567844926</v>
      </c>
      <c r="H7" s="121">
        <f ca="1">IFERROR(D7/C7,"0,00%")</f>
        <v>1.0272727272727273</v>
      </c>
      <c r="I7" s="122">
        <f ca="1">IFERROR(+E7/C7,"0,00%")</f>
        <v>0.99696969696969695</v>
      </c>
      <c r="J7" s="122">
        <f ca="1">IFERROR(+E7/D7,"0,00%")</f>
        <v>0.97050147492625372</v>
      </c>
      <c r="M7" s="117" t="s">
        <v>1362</v>
      </c>
      <c r="N7" s="118">
        <f t="shared" ref="N7:O9" si="0">B7</f>
        <v>1754</v>
      </c>
      <c r="O7" s="118">
        <f t="shared" ca="1" si="0"/>
        <v>330</v>
      </c>
      <c r="P7" s="123">
        <f t="shared" ref="P7:P9" ca="1" si="1">O7/$O$5</f>
        <v>0.48888888888888887</v>
      </c>
      <c r="Q7" s="118">
        <f ca="1">D7</f>
        <v>339</v>
      </c>
      <c r="R7" s="124">
        <f ca="1">Q7/$Q$5</f>
        <v>0.37089715536105033</v>
      </c>
      <c r="S7" s="124"/>
      <c r="T7" s="119">
        <f ca="1">E7</f>
        <v>329</v>
      </c>
      <c r="U7" s="124">
        <f t="shared" ref="U7:U9" ca="1" si="2">T7/$T$5</f>
        <v>0.3680089485458613</v>
      </c>
      <c r="V7" s="120">
        <f ca="1">Q7/N7</f>
        <v>0.19327251995438996</v>
      </c>
      <c r="W7" s="120">
        <f ca="1">T7/N7</f>
        <v>0.18757126567844926</v>
      </c>
      <c r="X7" s="122">
        <f ca="1">IFERROR(Q7/O7,"0,00%")</f>
        <v>1.0272727272727273</v>
      </c>
      <c r="Y7" s="122">
        <f ca="1">IFERROR(+T7/O7,"0,00%")</f>
        <v>0.99696969696969695</v>
      </c>
      <c r="Z7" s="122">
        <f ca="1">IFERROR(+T7/Q7,"0,00%")</f>
        <v>0.97050147492625372</v>
      </c>
    </row>
    <row r="8" spans="1:26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52</v>
      </c>
      <c r="D8" s="118">
        <f ca="1">'Cobertura campo'!E27</f>
        <v>55</v>
      </c>
      <c r="E8" s="119">
        <f ca="1">'Cobertura campo'!F27</f>
        <v>55</v>
      </c>
      <c r="F8" s="120">
        <f ca="1">D8/B8</f>
        <v>0.107421875</v>
      </c>
      <c r="G8" s="120">
        <f ca="1">E8/B8</f>
        <v>0.107421875</v>
      </c>
      <c r="H8" s="121">
        <f ca="1">IFERROR(D8/C8,"0,00%")</f>
        <v>1.0576923076923077</v>
      </c>
      <c r="I8" s="122">
        <f ca="1">IFERROR(+E8/C8,"0,00%")</f>
        <v>1.0576923076923077</v>
      </c>
      <c r="J8" s="122">
        <f ca="1">IFERROR(+E8/D8,"0,00%")</f>
        <v>1</v>
      </c>
      <c r="M8" s="117" t="s">
        <v>1363</v>
      </c>
      <c r="N8" s="118">
        <f t="shared" si="0"/>
        <v>512</v>
      </c>
      <c r="O8" s="118">
        <f t="shared" ca="1" si="0"/>
        <v>52</v>
      </c>
      <c r="P8" s="123">
        <f t="shared" ca="1" si="1"/>
        <v>7.7037037037037043E-2</v>
      </c>
      <c r="Q8" s="118">
        <f ca="1">D8</f>
        <v>55</v>
      </c>
      <c r="R8" s="124">
        <f ca="1">Q8/$Q$5</f>
        <v>6.0175054704595186E-2</v>
      </c>
      <c r="S8" s="124"/>
      <c r="T8" s="119">
        <f ca="1">E8</f>
        <v>55</v>
      </c>
      <c r="U8" s="124">
        <f t="shared" ca="1" si="2"/>
        <v>6.1521252796420581E-2</v>
      </c>
      <c r="V8" s="120">
        <f ca="1">Q8/N8</f>
        <v>0.107421875</v>
      </c>
      <c r="W8" s="120">
        <f ca="1">T8/N8</f>
        <v>0.107421875</v>
      </c>
      <c r="X8" s="122">
        <f ca="1">IFERROR(Q8/O8,"0,00%")</f>
        <v>1.0576923076923077</v>
      </c>
      <c r="Y8" s="122">
        <f ca="1">IFERROR(+T8/O8,"0,00%")</f>
        <v>1.0576923076923077</v>
      </c>
      <c r="Z8" s="122">
        <f ca="1">IFERROR(+T8/Q8,"0,00%")</f>
        <v>1</v>
      </c>
    </row>
    <row r="9" spans="1:26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53</v>
      </c>
      <c r="D9" s="118">
        <f ca="1">'Cobertura campo'!E12</f>
        <v>54</v>
      </c>
      <c r="E9" s="119">
        <f ca="1">'Cobertura campo'!F12</f>
        <v>54</v>
      </c>
      <c r="F9" s="120">
        <f ca="1">D9/B9</f>
        <v>0.26865671641791045</v>
      </c>
      <c r="G9" s="120">
        <f ca="1">E9/B9</f>
        <v>0.26865671641791045</v>
      </c>
      <c r="H9" s="121">
        <f ca="1">IFERROR(D9/C9,"0,00%")</f>
        <v>1.0188679245283019</v>
      </c>
      <c r="I9" s="122">
        <f ca="1">IFERROR(+E9/C9,"0,00%")</f>
        <v>1.0188679245283019</v>
      </c>
      <c r="J9" s="122">
        <f ca="1">IFERROR(+E9/D9,"0,00%")</f>
        <v>1</v>
      </c>
      <c r="M9" s="117" t="s">
        <v>1364</v>
      </c>
      <c r="N9" s="118">
        <f t="shared" si="0"/>
        <v>201</v>
      </c>
      <c r="O9" s="118">
        <f t="shared" ca="1" si="0"/>
        <v>53</v>
      </c>
      <c r="P9" s="123">
        <f t="shared" ca="1" si="1"/>
        <v>7.8518518518518515E-2</v>
      </c>
      <c r="Q9" s="118">
        <f ca="1">D9</f>
        <v>54</v>
      </c>
      <c r="R9" s="124">
        <f ca="1">Q9/$Q$5</f>
        <v>5.9080962800875277E-2</v>
      </c>
      <c r="S9" s="124"/>
      <c r="T9" s="119">
        <f ca="1">E9</f>
        <v>54</v>
      </c>
      <c r="U9" s="124">
        <f t="shared" ca="1" si="2"/>
        <v>6.0402684563758392E-2</v>
      </c>
      <c r="V9" s="120">
        <f ca="1">Q9/N9</f>
        <v>0.26865671641791045</v>
      </c>
      <c r="W9" s="120">
        <f ca="1">T9/N9</f>
        <v>0.26865671641791045</v>
      </c>
      <c r="X9" s="122">
        <f ca="1">IFERROR(Q9/O9,"0,00%")</f>
        <v>1.0188679245283019</v>
      </c>
      <c r="Y9" s="122">
        <f ca="1">IFERROR(+T9/O9,"0,00%")</f>
        <v>1.0188679245283019</v>
      </c>
      <c r="Z9" s="122">
        <f ca="1">IFERROR(+T9/Q9,"0,00%")</f>
        <v>1</v>
      </c>
    </row>
    <row r="12" spans="1:26" ht="32.25" customHeight="1" x14ac:dyDescent="0.3">
      <c r="A12" s="227" t="s">
        <v>0</v>
      </c>
      <c r="B12" s="227" t="s">
        <v>1496</v>
      </c>
      <c r="C12" s="227" t="s">
        <v>1533</v>
      </c>
      <c r="D12" s="227" t="s">
        <v>1534</v>
      </c>
      <c r="E12" s="227" t="s">
        <v>1535</v>
      </c>
      <c r="F12" s="230" t="s">
        <v>1536</v>
      </c>
      <c r="G12" s="230"/>
      <c r="H12" s="230"/>
      <c r="I12" s="230"/>
      <c r="J12" s="230"/>
      <c r="M12" s="227" t="s">
        <v>0</v>
      </c>
      <c r="N12" s="227" t="s">
        <v>1496</v>
      </c>
      <c r="O12" s="231" t="s">
        <v>1533</v>
      </c>
      <c r="P12" s="232"/>
      <c r="Q12" s="231" t="s">
        <v>1562</v>
      </c>
      <c r="R12" s="232"/>
      <c r="S12" s="227" t="s">
        <v>1563</v>
      </c>
      <c r="T12" s="231" t="s">
        <v>1535</v>
      </c>
      <c r="U12" s="232"/>
      <c r="V12" s="230" t="s">
        <v>1531</v>
      </c>
      <c r="W12" s="230"/>
      <c r="X12" s="230"/>
      <c r="Y12" s="230"/>
      <c r="Z12" s="230"/>
    </row>
    <row r="13" spans="1:26" ht="40.5" customHeight="1" x14ac:dyDescent="0.3">
      <c r="A13" s="228"/>
      <c r="B13" s="228"/>
      <c r="C13" s="228"/>
      <c r="D13" s="228"/>
      <c r="E13" s="228"/>
      <c r="F13" s="230" t="s">
        <v>1537</v>
      </c>
      <c r="G13" s="230" t="s">
        <v>1527</v>
      </c>
      <c r="H13" s="139" t="s">
        <v>1532</v>
      </c>
      <c r="I13" s="139" t="s">
        <v>1538</v>
      </c>
      <c r="J13" s="139" t="s">
        <v>1539</v>
      </c>
      <c r="M13" s="228"/>
      <c r="N13" s="228"/>
      <c r="O13" s="233"/>
      <c r="P13" s="234"/>
      <c r="Q13" s="233"/>
      <c r="R13" s="234"/>
      <c r="S13" s="228"/>
      <c r="T13" s="233"/>
      <c r="U13" s="234"/>
      <c r="V13" s="230" t="s">
        <v>1537</v>
      </c>
      <c r="W13" s="230" t="s">
        <v>1527</v>
      </c>
      <c r="X13" s="139" t="s">
        <v>1532</v>
      </c>
      <c r="Y13" s="139" t="s">
        <v>1543</v>
      </c>
      <c r="Z13" s="139" t="s">
        <v>1539</v>
      </c>
    </row>
    <row r="14" spans="1:26" ht="38.25" customHeight="1" x14ac:dyDescent="0.3">
      <c r="A14" s="229"/>
      <c r="B14" s="229"/>
      <c r="C14" s="229"/>
      <c r="D14" s="229"/>
      <c r="E14" s="229"/>
      <c r="F14" s="230"/>
      <c r="G14" s="230"/>
      <c r="H14" s="139" t="s">
        <v>1540</v>
      </c>
      <c r="I14" s="139" t="s">
        <v>1541</v>
      </c>
      <c r="J14" s="139" t="s">
        <v>1542</v>
      </c>
      <c r="M14" s="229"/>
      <c r="N14" s="229"/>
      <c r="O14" s="235"/>
      <c r="P14" s="236"/>
      <c r="Q14" s="235"/>
      <c r="R14" s="236"/>
      <c r="S14" s="229"/>
      <c r="T14" s="235"/>
      <c r="U14" s="236"/>
      <c r="V14" s="230"/>
      <c r="W14" s="230"/>
      <c r="X14" s="139" t="s">
        <v>1540</v>
      </c>
      <c r="Y14" s="139" t="s">
        <v>1541</v>
      </c>
      <c r="Z14" s="139" t="s">
        <v>1542</v>
      </c>
    </row>
    <row r="15" spans="1:26" ht="20.25" customHeight="1" x14ac:dyDescent="0.3">
      <c r="A15" s="113" t="s">
        <v>1522</v>
      </c>
      <c r="B15" s="114">
        <f>SUM(B16:B19)</f>
        <v>4382</v>
      </c>
      <c r="C15" s="114">
        <f ca="1">SUM(C16:C19)</f>
        <v>549</v>
      </c>
      <c r="D15" s="114">
        <f ca="1">SUM(D16:D19)</f>
        <v>574</v>
      </c>
      <c r="E15" s="114">
        <f ca="1">SUM(E16:E19)</f>
        <v>552</v>
      </c>
      <c r="F15" s="115">
        <f ca="1">D15/B15</f>
        <v>0.13099041533546327</v>
      </c>
      <c r="G15" s="115">
        <f ca="1">E15/B15</f>
        <v>0.1259698767685988</v>
      </c>
      <c r="H15" s="116">
        <f ca="1">IFERROR(D15/C15,"0,00%")</f>
        <v>1.0455373406193078</v>
      </c>
      <c r="I15" s="116">
        <f ca="1">IFERROR(+E15/C15,"0,00%")</f>
        <v>1.0054644808743169</v>
      </c>
      <c r="J15" s="116">
        <f ca="1">IFERROR(+E15/D15,"0,00%")</f>
        <v>0.9616724738675958</v>
      </c>
      <c r="M15" s="125" t="s">
        <v>1522</v>
      </c>
      <c r="N15" s="126">
        <f>SUM(N16:N19)</f>
        <v>4382</v>
      </c>
      <c r="O15" s="237">
        <f ca="1">SUM(O16:O19)</f>
        <v>549</v>
      </c>
      <c r="P15" s="238"/>
      <c r="Q15" s="237">
        <f ca="1">SUM(Q16:Q19)</f>
        <v>574</v>
      </c>
      <c r="R15" s="238"/>
      <c r="S15" s="143">
        <f ca="1">+Q5</f>
        <v>914</v>
      </c>
      <c r="T15" s="237">
        <f ca="1">SUM(T16:T19)</f>
        <v>552</v>
      </c>
      <c r="U15" s="238"/>
      <c r="V15" s="127">
        <f ca="1">Q15/N15</f>
        <v>0.13099041533546327</v>
      </c>
      <c r="W15" s="127">
        <f ca="1">T15/N15</f>
        <v>0.1259698767685988</v>
      </c>
      <c r="X15" s="128">
        <f ca="1">IFERROR(Q15/O15,"0,00%")</f>
        <v>1.0455373406193078</v>
      </c>
      <c r="Y15" s="128">
        <f ca="1">IFERROR(+T15/O15,"0,00%")</f>
        <v>1.0054644808743169</v>
      </c>
      <c r="Z15" s="128">
        <f ca="1">IFERROR(+T15/Q15,"0,00%")</f>
        <v>0.9616724738675958</v>
      </c>
    </row>
    <row r="16" spans="1:26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178</v>
      </c>
      <c r="D16" s="118">
        <f ca="1">'Cobertura Crítica'!E20</f>
        <v>219</v>
      </c>
      <c r="E16" s="119">
        <f ca="1">'Cobertura Crítica'!F20</f>
        <v>209</v>
      </c>
      <c r="F16" s="120">
        <f ca="1">D16/B16</f>
        <v>0.11436031331592689</v>
      </c>
      <c r="G16" s="120">
        <f ca="1">E16/B16</f>
        <v>0.10913838120104438</v>
      </c>
      <c r="H16" s="121">
        <f ca="1">IFERROR(D16/C16,"0,00%")</f>
        <v>1.2303370786516854</v>
      </c>
      <c r="I16" s="122">
        <f ca="1">IFERROR(+E16/C16,"0,00%")</f>
        <v>1.1741573033707866</v>
      </c>
      <c r="J16" s="122">
        <f ca="1">IFERROR(+E16/D16,"0,00%")</f>
        <v>0.954337899543379</v>
      </c>
      <c r="M16" s="117" t="s">
        <v>1361</v>
      </c>
      <c r="N16" s="118">
        <f>B16</f>
        <v>1915</v>
      </c>
      <c r="O16" s="118">
        <f ca="1">C16</f>
        <v>178</v>
      </c>
      <c r="P16" s="123">
        <f ca="1">O16/$O$15</f>
        <v>0.32422586520947178</v>
      </c>
      <c r="Q16" s="118">
        <f ca="1">D16</f>
        <v>219</v>
      </c>
      <c r="R16" s="124">
        <f ca="1">Q16/$Q$15</f>
        <v>0.38153310104529614</v>
      </c>
      <c r="S16" s="124">
        <f ca="1">+Q16/Q6</f>
        <v>0.46995708154506438</v>
      </c>
      <c r="T16" s="119">
        <f ca="1">E16</f>
        <v>209</v>
      </c>
      <c r="U16" s="124">
        <f ca="1">T16/$T$15</f>
        <v>0.37862318840579712</v>
      </c>
      <c r="V16" s="120">
        <f ca="1">Q16/N16</f>
        <v>0.11436031331592689</v>
      </c>
      <c r="W16" s="120">
        <f ca="1">T16/N16</f>
        <v>0.10913838120104438</v>
      </c>
      <c r="X16" s="122">
        <f ca="1">IFERROR(Q16/O16,"0,00%")</f>
        <v>1.2303370786516854</v>
      </c>
      <c r="Y16" s="122">
        <f ca="1">IFERROR(+T16/O16,"0,00%")</f>
        <v>1.1741573033707866</v>
      </c>
      <c r="Z16" s="122">
        <f ca="1">IFERROR(+T16/Q16,"0,00%")</f>
        <v>0.954337899543379</v>
      </c>
    </row>
    <row r="17" spans="1:26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310</v>
      </c>
      <c r="D17" s="118">
        <f ca="1">'Cobertura Crítica'!E6</f>
        <v>279</v>
      </c>
      <c r="E17" s="119">
        <f ca="1">'Cobertura Crítica'!F6</f>
        <v>267</v>
      </c>
      <c r="F17" s="120">
        <f ca="1">D17/B17</f>
        <v>0.15906499429874574</v>
      </c>
      <c r="G17" s="120">
        <f ca="1">E17/B17</f>
        <v>0.15222348916761688</v>
      </c>
      <c r="H17" s="121">
        <f ca="1">IFERROR(D17/C17,"0,00%")</f>
        <v>0.9</v>
      </c>
      <c r="I17" s="122">
        <f ca="1">IFERROR(+E17/C17,"0,00%")</f>
        <v>0.8612903225806452</v>
      </c>
      <c r="J17" s="122">
        <f ca="1">IFERROR(+E17/D17,"0,00%")</f>
        <v>0.956989247311828</v>
      </c>
      <c r="M17" s="117" t="s">
        <v>1362</v>
      </c>
      <c r="N17" s="118">
        <f t="shared" ref="N17:O19" si="3">B17</f>
        <v>1754</v>
      </c>
      <c r="O17" s="118">
        <f t="shared" ca="1" si="3"/>
        <v>310</v>
      </c>
      <c r="P17" s="123">
        <f t="shared" ref="P17:P19" ca="1" si="4">O17/$O$15</f>
        <v>0.56466302367941712</v>
      </c>
      <c r="Q17" s="118">
        <f ca="1">D17</f>
        <v>279</v>
      </c>
      <c r="R17" s="124">
        <f ca="1">Q17/$Q$15</f>
        <v>0.48606271777003485</v>
      </c>
      <c r="S17" s="124">
        <f ca="1">+Q17/Q7</f>
        <v>0.82300884955752207</v>
      </c>
      <c r="T17" s="119">
        <f ca="1">E17</f>
        <v>267</v>
      </c>
      <c r="U17" s="124">
        <f t="shared" ref="U17:U19" ca="1" si="5">T17/$T$15</f>
        <v>0.48369565217391303</v>
      </c>
      <c r="V17" s="120">
        <f ca="1">Q17/N17</f>
        <v>0.15906499429874574</v>
      </c>
      <c r="W17" s="120">
        <f ca="1">T17/N17</f>
        <v>0.15222348916761688</v>
      </c>
      <c r="X17" s="122">
        <f ca="1">IFERROR(Q17/O17,"0,00%")</f>
        <v>0.9</v>
      </c>
      <c r="Y17" s="122">
        <f ca="1">IFERROR(+T17/O17,"0,00%")</f>
        <v>0.8612903225806452</v>
      </c>
      <c r="Z17" s="122">
        <f ca="1">IFERROR(+T17/Q17,"0,00%")</f>
        <v>0.956989247311828</v>
      </c>
    </row>
    <row r="18" spans="1:26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45</v>
      </c>
      <c r="D18" s="118">
        <f ca="1">'Cobertura Crítica'!E27</f>
        <v>45</v>
      </c>
      <c r="E18" s="119">
        <f ca="1">'Cobertura Crítica'!F27</f>
        <v>45</v>
      </c>
      <c r="F18" s="120">
        <f ca="1">D18/B18</f>
        <v>8.7890625E-2</v>
      </c>
      <c r="G18" s="120">
        <f ca="1">E18/B18</f>
        <v>8.7890625E-2</v>
      </c>
      <c r="H18" s="121">
        <f ca="1">IFERROR(D18/C18,"0,00%")</f>
        <v>1</v>
      </c>
      <c r="I18" s="122">
        <f ca="1">IFERROR(+E18/C18,"0,00%")</f>
        <v>1</v>
      </c>
      <c r="J18" s="122">
        <f ca="1">IFERROR(+E18/D18,"0,00%")</f>
        <v>1</v>
      </c>
      <c r="M18" s="117" t="s">
        <v>1363</v>
      </c>
      <c r="N18" s="118">
        <f t="shared" si="3"/>
        <v>512</v>
      </c>
      <c r="O18" s="118">
        <f t="shared" ca="1" si="3"/>
        <v>45</v>
      </c>
      <c r="P18" s="123">
        <f t="shared" ca="1" si="4"/>
        <v>8.1967213114754092E-2</v>
      </c>
      <c r="Q18" s="118">
        <f ca="1">D18</f>
        <v>45</v>
      </c>
      <c r="R18" s="124">
        <f ca="1">Q18/$Q$15</f>
        <v>7.8397212543554001E-2</v>
      </c>
      <c r="S18" s="124">
        <f t="shared" ref="S18:S19" ca="1" si="6">+Q18/Q8</f>
        <v>0.81818181818181823</v>
      </c>
      <c r="T18" s="119">
        <f ca="1">E18</f>
        <v>45</v>
      </c>
      <c r="U18" s="124">
        <f t="shared" ca="1" si="5"/>
        <v>8.1521739130434784E-2</v>
      </c>
      <c r="V18" s="120">
        <f ca="1">Q18/N18</f>
        <v>8.7890625E-2</v>
      </c>
      <c r="W18" s="120">
        <f ca="1">T18/N18</f>
        <v>8.7890625E-2</v>
      </c>
      <c r="X18" s="122">
        <f ca="1">IFERROR(Q18/O18,"0,00%")</f>
        <v>1</v>
      </c>
      <c r="Y18" s="122">
        <f ca="1">IFERROR(+T18/O18,"0,00%")</f>
        <v>1</v>
      </c>
      <c r="Z18" s="122">
        <f ca="1">IFERROR(+T18/Q18,"0,00%")</f>
        <v>1</v>
      </c>
    </row>
    <row r="19" spans="1:26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16</v>
      </c>
      <c r="D19" s="118">
        <f ca="1">'Cobertura Crítica'!E12</f>
        <v>31</v>
      </c>
      <c r="E19" s="119">
        <f ca="1">'Cobertura Crítica'!F12</f>
        <v>31</v>
      </c>
      <c r="F19" s="120">
        <f ca="1">D19/B19</f>
        <v>0.15422885572139303</v>
      </c>
      <c r="G19" s="120">
        <f ca="1">E19/B19</f>
        <v>0.15422885572139303</v>
      </c>
      <c r="H19" s="121">
        <f ca="1">IFERROR(D19/C19,"0,00%")</f>
        <v>1.9375</v>
      </c>
      <c r="I19" s="122">
        <f ca="1">IFERROR(+E19/C19,"0,00%")</f>
        <v>1.9375</v>
      </c>
      <c r="J19" s="122">
        <f ca="1">IFERROR(+E19/D19,"0,00%")</f>
        <v>1</v>
      </c>
      <c r="M19" s="117" t="s">
        <v>1364</v>
      </c>
      <c r="N19" s="118">
        <f t="shared" si="3"/>
        <v>201</v>
      </c>
      <c r="O19" s="118">
        <f t="shared" ca="1" si="3"/>
        <v>16</v>
      </c>
      <c r="P19" s="123">
        <f t="shared" ca="1" si="4"/>
        <v>2.9143897996357013E-2</v>
      </c>
      <c r="Q19" s="118">
        <f ca="1">D19</f>
        <v>31</v>
      </c>
      <c r="R19" s="124">
        <f ca="1">Q19/$Q$15</f>
        <v>5.4006968641114983E-2</v>
      </c>
      <c r="S19" s="124">
        <f t="shared" ca="1" si="6"/>
        <v>0.57407407407407407</v>
      </c>
      <c r="T19" s="119">
        <f ca="1">E19</f>
        <v>31</v>
      </c>
      <c r="U19" s="124">
        <f t="shared" ca="1" si="5"/>
        <v>5.6159420289855072E-2</v>
      </c>
      <c r="V19" s="120">
        <f ca="1">Q19/N19</f>
        <v>0.15422885572139303</v>
      </c>
      <c r="W19" s="120">
        <f ca="1">T19/N19</f>
        <v>0.15422885572139303</v>
      </c>
      <c r="X19" s="122">
        <f ca="1">IFERROR(Q19/O19,"0,00%")</f>
        <v>1.9375</v>
      </c>
      <c r="Y19" s="122">
        <f ca="1">IFERROR(+T19/O19,"0,00%")</f>
        <v>1.9375</v>
      </c>
      <c r="Z19" s="122">
        <f ca="1">IFERROR(+T19/Q19,"0,00%")</f>
        <v>1</v>
      </c>
    </row>
    <row r="21" spans="1:26" ht="12.75" customHeight="1" x14ac:dyDescent="0.3"/>
    <row r="22" spans="1:26" ht="12.75" customHeight="1" x14ac:dyDescent="0.3"/>
    <row r="23" spans="1:26" ht="12.75" customHeight="1" x14ac:dyDescent="0.3"/>
    <row r="24" spans="1:26" ht="12.75" customHeight="1" x14ac:dyDescent="0.3"/>
    <row r="25" spans="1:26" ht="12.75" customHeight="1" x14ac:dyDescent="0.3"/>
    <row r="26" spans="1:26" ht="12.75" customHeight="1" x14ac:dyDescent="0.3"/>
    <row r="27" spans="1:26" ht="12.75" customHeight="1" x14ac:dyDescent="0.3"/>
    <row r="28" spans="1:26" ht="12.75" customHeight="1" x14ac:dyDescent="0.3"/>
    <row r="29" spans="1:26" ht="12.75" customHeight="1" x14ac:dyDescent="0.3"/>
    <row r="30" spans="1:26" ht="12.75" customHeight="1" x14ac:dyDescent="0.3"/>
    <row r="31" spans="1:26" ht="12.75" customHeight="1" x14ac:dyDescent="0.3"/>
    <row r="32" spans="1:26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9">
    <mergeCell ref="V2:Z2"/>
    <mergeCell ref="V3:V4"/>
    <mergeCell ref="W3:W4"/>
    <mergeCell ref="A2:A4"/>
    <mergeCell ref="B2:B4"/>
    <mergeCell ref="C2:C4"/>
    <mergeCell ref="D2:D4"/>
    <mergeCell ref="E2:E4"/>
    <mergeCell ref="F2:J2"/>
    <mergeCell ref="F3:F4"/>
    <mergeCell ref="G3:G4"/>
    <mergeCell ref="M2:M4"/>
    <mergeCell ref="N2:N4"/>
    <mergeCell ref="O2:P4"/>
    <mergeCell ref="Q2:R4"/>
    <mergeCell ref="T2:U4"/>
    <mergeCell ref="O5:P5"/>
    <mergeCell ref="Q5:R5"/>
    <mergeCell ref="T5:U5"/>
    <mergeCell ref="A12:A14"/>
    <mergeCell ref="B12:B14"/>
    <mergeCell ref="C12:C14"/>
    <mergeCell ref="D12:D14"/>
    <mergeCell ref="E12:E14"/>
    <mergeCell ref="F12:J12"/>
    <mergeCell ref="M12:M14"/>
    <mergeCell ref="V12:Z12"/>
    <mergeCell ref="F13:F14"/>
    <mergeCell ref="G13:G14"/>
    <mergeCell ref="V13:V14"/>
    <mergeCell ref="W13:W14"/>
    <mergeCell ref="O15:P15"/>
    <mergeCell ref="Q15:R15"/>
    <mergeCell ref="T15:U15"/>
    <mergeCell ref="S12:S14"/>
    <mergeCell ref="N12:N14"/>
    <mergeCell ref="O12:P14"/>
    <mergeCell ref="Q12:R14"/>
    <mergeCell ref="T12:U14"/>
  </mergeCells>
  <conditionalFormatting sqref="D6:D9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{00B16F18-FB58-442E-A207-C2FCD075B571}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{0C364997-4D1C-4534-92E4-8422F1CF35D6}</x14:id>
        </ext>
      </extLst>
    </cfRule>
  </conditionalFormatting>
  <conditionalFormatting sqref="R6:S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{1F9D3337-31C3-453B-A134-74EAE9A3559E}</x14:id>
        </ext>
      </extLst>
    </cfRule>
  </conditionalFormatting>
  <conditionalFormatting sqref="U6:U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{7B593D35-D8DA-4377-936F-507BDF69E06C}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{E8C219A7-6C3E-4356-9F7E-D72322AC2A3D}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{2C4DB247-0892-4651-9A81-C618D255657B}</x14:id>
        </ext>
      </extLst>
    </cfRule>
  </conditionalFormatting>
  <conditionalFormatting sqref="R16:S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{DC160FDF-5653-4758-8C36-437E788A1CB4}</x14:id>
        </ext>
      </extLst>
    </cfRule>
  </conditionalFormatting>
  <conditionalFormatting sqref="U16:U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{3B380F2F-94E6-4738-829F-0E541BE7EDE2}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B16F18-FB58-442E-A207-C2FCD075B5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0C364997-4D1C-4534-92E4-8422F1CF35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1F9D3337-31C3-453B-A134-74EAE9A355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R6:S9</xm:sqref>
        </x14:conditionalFormatting>
        <x14:conditionalFormatting xmlns:xm="http://schemas.microsoft.com/office/excel/2006/main">
          <x14:cfRule type="dataBar" id="{7B593D35-D8DA-4377-936F-507BDF69E0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U6:U9</xm:sqref>
        </x14:conditionalFormatting>
        <x14:conditionalFormatting xmlns:xm="http://schemas.microsoft.com/office/excel/2006/main">
          <x14:cfRule type="dataBar" id="{E8C219A7-6C3E-4356-9F7E-D72322AC2A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2C4DB247-0892-4651-9A81-C618D255657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DC160FDF-5653-4758-8C36-437E788A1C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R16:S19</xm:sqref>
        </x14:conditionalFormatting>
        <x14:conditionalFormatting xmlns:xm="http://schemas.microsoft.com/office/excel/2006/main">
          <x14:cfRule type="dataBar" id="{3B380F2F-94E6-4738-829F-0E541BE7ED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U16:U19</xm:sqref>
        </x14:conditionalFormatting>
        <x14:conditionalFormatting xmlns:xm="http://schemas.microsoft.com/office/excel/2006/main">
          <x14:cfRule type="iconSet" priority="16" id="{21237F31-9489-4835-861D-25F61CC4E13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15" id="{6720A54A-F17B-4414-9971-3E79596BD81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3" id="{6C1AD519-5C95-4D05-BE8D-7EC7E5B4A93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X5:X9</xm:sqref>
        </x14:conditionalFormatting>
        <x14:conditionalFormatting xmlns:xm="http://schemas.microsoft.com/office/excel/2006/main">
          <x14:cfRule type="iconSet" priority="12" id="{942288FE-23D0-4A26-8E64-56483CFC004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Y5:Z9</xm:sqref>
        </x14:conditionalFormatting>
        <x14:conditionalFormatting xmlns:xm="http://schemas.microsoft.com/office/excel/2006/main">
          <x14:cfRule type="iconSet" priority="8" id="{D64EBA31-FBAF-427B-AD57-3DABEE8907C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D34A1FF9-0B49-40F2-B553-9209CE0D971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75FCBA67-CF67-423D-95E5-2322B91A821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X15:X19</xm:sqref>
        </x14:conditionalFormatting>
        <x14:conditionalFormatting xmlns:xm="http://schemas.microsoft.com/office/excel/2006/main">
          <x14:cfRule type="iconSet" priority="4" id="{60446867-9058-4ADA-9A43-93EFD045D94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Y15:Z19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Claves</vt:lpstr>
      <vt:lpstr>Planificación Cobertura</vt:lpstr>
      <vt:lpstr>Cobertura campo</vt:lpstr>
      <vt:lpstr>Graficos cobertura</vt:lpstr>
      <vt:lpstr>Planificación Crítica</vt:lpstr>
      <vt:lpstr>Cobertura Crítica</vt:lpstr>
      <vt:lpstr>Graficos crítica</vt:lpstr>
      <vt:lpstr>Cobertura PPT</vt:lpstr>
      <vt:lpstr>Cobertura PPT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Moran</dc:creator>
  <cp:lastModifiedBy>INEC Josseline Gavilánez</cp:lastModifiedBy>
  <dcterms:created xsi:type="dcterms:W3CDTF">2018-02-08T19:25:26Z</dcterms:created>
  <dcterms:modified xsi:type="dcterms:W3CDTF">2022-07-18T19:07:40Z</dcterms:modified>
</cp:coreProperties>
</file>